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169" i="1" l="1"/>
  <c r="G168" i="1"/>
  <c r="G167" i="1"/>
  <c r="K120" i="1" l="1"/>
  <c r="K119" i="1"/>
  <c r="K118" i="1"/>
  <c r="J120" i="1"/>
  <c r="J119" i="1"/>
  <c r="J118" i="1"/>
  <c r="I120" i="1"/>
  <c r="I22" i="1" s="1"/>
  <c r="I119" i="1"/>
  <c r="I118" i="1"/>
  <c r="H120" i="1"/>
  <c r="G120" i="1" s="1"/>
  <c r="G152" i="1"/>
  <c r="G151" i="1"/>
  <c r="G150" i="1"/>
  <c r="H119" i="1"/>
  <c r="H118" i="1"/>
  <c r="K38" i="1"/>
  <c r="K22" i="1" s="1"/>
  <c r="K37" i="1"/>
  <c r="K21" i="1" s="1"/>
  <c r="K36" i="1"/>
  <c r="K20" i="1" s="1"/>
  <c r="J38" i="1"/>
  <c r="J37" i="1"/>
  <c r="J36" i="1"/>
  <c r="I38" i="1"/>
  <c r="J22" i="1" l="1"/>
  <c r="J21" i="1"/>
  <c r="G118" i="1"/>
  <c r="G119" i="1"/>
  <c r="J20" i="1"/>
  <c r="I37" i="1"/>
  <c r="I21" i="1" s="1"/>
  <c r="I36" i="1"/>
  <c r="I20" i="1" s="1"/>
  <c r="H38" i="1"/>
  <c r="H37" i="1"/>
  <c r="H21" i="1" s="1"/>
  <c r="H36" i="1"/>
  <c r="H20" i="1" s="1"/>
  <c r="G21" i="1" l="1"/>
  <c r="G36" i="1"/>
  <c r="G20" i="1"/>
  <c r="G38" i="1"/>
  <c r="H22" i="1"/>
  <c r="G22" i="1" s="1"/>
  <c r="G37" i="1"/>
  <c r="G203" i="1"/>
  <c r="G202" i="1"/>
  <c r="G201" i="1"/>
  <c r="K204" i="1"/>
  <c r="J204" i="1"/>
  <c r="I204" i="1"/>
  <c r="H204" i="1"/>
  <c r="G195" i="1"/>
  <c r="G194" i="1"/>
  <c r="G193" i="1"/>
  <c r="K196" i="1"/>
  <c r="J196" i="1"/>
  <c r="I196" i="1"/>
  <c r="H196" i="1"/>
  <c r="G187" i="1"/>
  <c r="G186" i="1"/>
  <c r="G185" i="1"/>
  <c r="K188" i="1"/>
  <c r="I188" i="1"/>
  <c r="H188" i="1"/>
  <c r="G179" i="1"/>
  <c r="G178" i="1"/>
  <c r="G177" i="1"/>
  <c r="K180" i="1"/>
  <c r="J180" i="1"/>
  <c r="I180" i="1"/>
  <c r="H180" i="1"/>
  <c r="K170" i="1"/>
  <c r="J170" i="1"/>
  <c r="I170" i="1"/>
  <c r="H170" i="1"/>
  <c r="G161" i="1"/>
  <c r="G160" i="1"/>
  <c r="G159" i="1"/>
  <c r="K162" i="1"/>
  <c r="J162" i="1"/>
  <c r="I162" i="1"/>
  <c r="H162" i="1"/>
  <c r="K153" i="1"/>
  <c r="J153" i="1"/>
  <c r="I153" i="1"/>
  <c r="H153" i="1"/>
  <c r="G144" i="1"/>
  <c r="G143" i="1"/>
  <c r="G142" i="1"/>
  <c r="K145" i="1"/>
  <c r="I145" i="1"/>
  <c r="H145" i="1"/>
  <c r="G132" i="1"/>
  <c r="G131" i="1"/>
  <c r="G130" i="1"/>
  <c r="K133" i="1"/>
  <c r="J133" i="1"/>
  <c r="I133" i="1"/>
  <c r="H133" i="1"/>
  <c r="G110" i="1"/>
  <c r="G109" i="1"/>
  <c r="G108" i="1"/>
  <c r="K111" i="1"/>
  <c r="J111" i="1"/>
  <c r="I111" i="1"/>
  <c r="H111" i="1"/>
  <c r="G102" i="1"/>
  <c r="G101" i="1"/>
  <c r="G100" i="1"/>
  <c r="K103" i="1"/>
  <c r="J103" i="1"/>
  <c r="I103" i="1"/>
  <c r="H103" i="1"/>
  <c r="G94" i="1"/>
  <c r="G93" i="1"/>
  <c r="G92" i="1"/>
  <c r="K95" i="1"/>
  <c r="J95" i="1"/>
  <c r="I95" i="1"/>
  <c r="H95" i="1"/>
  <c r="G86" i="1"/>
  <c r="G85" i="1"/>
  <c r="G84" i="1"/>
  <c r="K87" i="1"/>
  <c r="J87" i="1"/>
  <c r="I87" i="1"/>
  <c r="H87" i="1"/>
  <c r="G78" i="1"/>
  <c r="G77" i="1"/>
  <c r="G76" i="1"/>
  <c r="K79" i="1"/>
  <c r="J79" i="1"/>
  <c r="I79" i="1"/>
  <c r="H79" i="1"/>
  <c r="G70" i="1"/>
  <c r="G69" i="1"/>
  <c r="G68" i="1"/>
  <c r="K71" i="1"/>
  <c r="J71" i="1"/>
  <c r="I71" i="1"/>
  <c r="H71" i="1"/>
  <c r="G62" i="1"/>
  <c r="G61" i="1"/>
  <c r="G60" i="1"/>
  <c r="K63" i="1"/>
  <c r="J63" i="1"/>
  <c r="I63" i="1"/>
  <c r="H63" i="1"/>
  <c r="G54" i="1"/>
  <c r="G53" i="1"/>
  <c r="G52" i="1"/>
  <c r="K55" i="1"/>
  <c r="J55" i="1"/>
  <c r="I55" i="1"/>
  <c r="H55" i="1"/>
  <c r="G46" i="1"/>
  <c r="G45" i="1"/>
  <c r="G44" i="1"/>
  <c r="K47" i="1"/>
  <c r="J47" i="1"/>
  <c r="H47" i="1"/>
  <c r="I47" i="1"/>
  <c r="K31" i="1"/>
  <c r="I31" i="1"/>
  <c r="H31" i="1"/>
  <c r="G30" i="1"/>
  <c r="G29" i="1"/>
  <c r="G28" i="1"/>
  <c r="G156" i="1" l="1"/>
  <c r="G140" i="1"/>
  <c r="G141" i="1"/>
  <c r="G127" i="1"/>
  <c r="G128" i="1"/>
  <c r="G129" i="1"/>
  <c r="G41" i="1" l="1"/>
  <c r="G42" i="1"/>
  <c r="G43" i="1"/>
  <c r="G57" i="1"/>
  <c r="G58" i="1"/>
  <c r="G59" i="1"/>
  <c r="G65" i="1"/>
  <c r="G66" i="1"/>
  <c r="G67" i="1"/>
  <c r="G73" i="1"/>
  <c r="G74" i="1"/>
  <c r="G75" i="1"/>
  <c r="G81" i="1"/>
  <c r="G82" i="1"/>
  <c r="G83" i="1"/>
  <c r="G89" i="1"/>
  <c r="G90" i="1"/>
  <c r="G91" i="1"/>
  <c r="G105" i="1"/>
  <c r="G97" i="1"/>
  <c r="J25" i="1" l="1"/>
  <c r="J31" i="1" s="1"/>
  <c r="J182" i="1" l="1"/>
  <c r="J188" i="1" s="1"/>
  <c r="K155" i="1" l="1"/>
  <c r="J155" i="1"/>
  <c r="I155" i="1"/>
  <c r="H155" i="1"/>
  <c r="G155" i="1"/>
  <c r="J139" i="1" l="1"/>
  <c r="G139" i="1" l="1"/>
  <c r="J145" i="1"/>
  <c r="G24" i="1"/>
  <c r="G25" i="1"/>
  <c r="G26" i="1"/>
  <c r="G27" i="1"/>
  <c r="G40" i="1"/>
  <c r="G47" i="1" s="1"/>
  <c r="H35" i="1" l="1"/>
  <c r="H34" i="1"/>
  <c r="H33" i="1"/>
  <c r="I35" i="1"/>
  <c r="I34" i="1"/>
  <c r="I33" i="1"/>
  <c r="K34" i="1"/>
  <c r="K35" i="1"/>
  <c r="K33" i="1"/>
  <c r="J35" i="1"/>
  <c r="J34" i="1"/>
  <c r="J33" i="1"/>
  <c r="H117" i="1" l="1"/>
  <c r="I117" i="1"/>
  <c r="J117" i="1"/>
  <c r="H116" i="1"/>
  <c r="I116" i="1"/>
  <c r="J116" i="1"/>
  <c r="H115" i="1"/>
  <c r="I115" i="1"/>
  <c r="J115" i="1"/>
  <c r="K117" i="1"/>
  <c r="K116" i="1"/>
  <c r="K115" i="1"/>
  <c r="G122" i="1" l="1"/>
  <c r="G136" i="1"/>
  <c r="G138" i="1"/>
  <c r="G145" i="1" s="1"/>
  <c r="G163" i="1"/>
  <c r="G124" i="1"/>
  <c r="H172" i="1" l="1"/>
  <c r="I172" i="1"/>
  <c r="J172" i="1"/>
  <c r="K172" i="1"/>
  <c r="J114" i="1"/>
  <c r="J121" i="1" s="1"/>
  <c r="G146" i="1" l="1"/>
  <c r="G147" i="1"/>
  <c r="G189" i="1" l="1"/>
  <c r="G126" i="1"/>
  <c r="G133" i="1" s="1"/>
  <c r="G116" i="1" l="1"/>
  <c r="G115" i="1"/>
  <c r="H123" i="1"/>
  <c r="G117" i="1" l="1"/>
  <c r="H113" i="1"/>
  <c r="I113" i="1"/>
  <c r="J113" i="1"/>
  <c r="K113" i="1"/>
  <c r="I123" i="1"/>
  <c r="J123" i="1"/>
  <c r="K123" i="1"/>
  <c r="H125" i="1"/>
  <c r="I125" i="1"/>
  <c r="J125" i="1"/>
  <c r="K125" i="1"/>
  <c r="H135" i="1"/>
  <c r="I135" i="1"/>
  <c r="J135" i="1"/>
  <c r="K135" i="1"/>
  <c r="H137" i="1"/>
  <c r="I137" i="1"/>
  <c r="J137" i="1"/>
  <c r="K137" i="1"/>
  <c r="G31" i="1" l="1"/>
  <c r="I114" i="1"/>
  <c r="I121" i="1" s="1"/>
  <c r="K114" i="1"/>
  <c r="K121" i="1" s="1"/>
  <c r="H114" i="1"/>
  <c r="G114" i="1" s="1"/>
  <c r="G121" i="1" s="1"/>
  <c r="I32" i="1"/>
  <c r="I39" i="1" s="1"/>
  <c r="J32" i="1"/>
  <c r="J39" i="1" s="1"/>
  <c r="K32" i="1"/>
  <c r="I17" i="1"/>
  <c r="I18" i="1"/>
  <c r="K19" i="1"/>
  <c r="H19" i="1"/>
  <c r="H32" i="1"/>
  <c r="G56" i="1"/>
  <c r="G63" i="1" s="1"/>
  <c r="G200" i="1"/>
  <c r="G199" i="1"/>
  <c r="G198" i="1"/>
  <c r="G197" i="1"/>
  <c r="G192" i="1"/>
  <c r="G191" i="1"/>
  <c r="G190" i="1"/>
  <c r="G196" i="1" s="1"/>
  <c r="G184" i="1"/>
  <c r="G183" i="1"/>
  <c r="G182" i="1"/>
  <c r="G181" i="1"/>
  <c r="G188" i="1" s="1"/>
  <c r="G176" i="1"/>
  <c r="G175" i="1"/>
  <c r="G174" i="1"/>
  <c r="G173" i="1"/>
  <c r="G171" i="1"/>
  <c r="G172" i="1" s="1"/>
  <c r="G166" i="1"/>
  <c r="G165" i="1"/>
  <c r="G164" i="1"/>
  <c r="G158" i="1"/>
  <c r="G157" i="1"/>
  <c r="G149" i="1"/>
  <c r="G148" i="1"/>
  <c r="G153" i="1" s="1"/>
  <c r="G134" i="1"/>
  <c r="G125" i="1"/>
  <c r="G48" i="1"/>
  <c r="G50" i="1"/>
  <c r="G51" i="1"/>
  <c r="G64" i="1"/>
  <c r="G71" i="1" s="1"/>
  <c r="G72" i="1"/>
  <c r="G79" i="1" s="1"/>
  <c r="G80" i="1"/>
  <c r="G87" i="1" s="1"/>
  <c r="G88" i="1"/>
  <c r="G95" i="1" s="1"/>
  <c r="G96" i="1"/>
  <c r="G98" i="1"/>
  <c r="G99" i="1"/>
  <c r="G104" i="1"/>
  <c r="G106" i="1"/>
  <c r="G107" i="1"/>
  <c r="G112" i="1"/>
  <c r="G162" i="1" l="1"/>
  <c r="K16" i="1"/>
  <c r="K39" i="1"/>
  <c r="G170" i="1"/>
  <c r="G204" i="1"/>
  <c r="H16" i="1"/>
  <c r="H39" i="1"/>
  <c r="G180" i="1"/>
  <c r="G111" i="1"/>
  <c r="G103" i="1"/>
  <c r="G55" i="1"/>
  <c r="G135" i="1"/>
  <c r="G33" i="1"/>
  <c r="I16" i="1"/>
  <c r="G123" i="1"/>
  <c r="H121" i="1"/>
  <c r="G32" i="1"/>
  <c r="H18" i="1"/>
  <c r="G113" i="1"/>
  <c r="G137" i="1"/>
  <c r="H17" i="1"/>
  <c r="K18" i="1"/>
  <c r="J17" i="1"/>
  <c r="K17" i="1"/>
  <c r="I19" i="1"/>
  <c r="G34" i="1"/>
  <c r="G35" i="1"/>
  <c r="J16" i="1"/>
  <c r="J19" i="1"/>
  <c r="J18" i="1"/>
  <c r="I23" i="1" l="1"/>
  <c r="H23" i="1"/>
  <c r="K23" i="1"/>
  <c r="J23" i="1"/>
  <c r="G39" i="1"/>
  <c r="G16" i="1"/>
  <c r="G17" i="1"/>
  <c r="G19" i="1"/>
  <c r="G18" i="1"/>
  <c r="G23" i="1" l="1"/>
</calcChain>
</file>

<file path=xl/sharedStrings.xml><?xml version="1.0" encoding="utf-8"?>
<sst xmlns="http://schemas.openxmlformats.org/spreadsheetml/2006/main" count="129" uniqueCount="77">
  <si>
    <t>План реализации муниципальной программы</t>
  </si>
  <si>
    <t>№ п/п</t>
  </si>
  <si>
    <t>Наименование муниципальной программы, подпрограммы, основного мероприятия</t>
  </si>
  <si>
    <t>Ответственный за реализацию мероприятия соисполнитель</t>
  </si>
  <si>
    <t>Срок реализации</t>
  </si>
  <si>
    <t>Годы реализации</t>
  </si>
  <si>
    <t>Планируемые объемы финансирования</t>
  </si>
  <si>
    <t>(тыс. рублей в ценах соответствующих лет)</t>
  </si>
  <si>
    <t>всего</t>
  </si>
  <si>
    <t>в том числе</t>
  </si>
  <si>
    <t>Начало реализации</t>
  </si>
  <si>
    <t>Конец реализации</t>
  </si>
  <si>
    <t>федеральный бюджет</t>
  </si>
  <si>
    <t>областной бюджет Ленинградской области</t>
  </si>
  <si>
    <t>прочие источники</t>
  </si>
  <si>
    <t>к муниципальной программе</t>
  </si>
  <si>
    <t>Муниципальная программа "Социальная поддержка отдельных категорий граждан Киришского городского поселения"</t>
  </si>
  <si>
    <t xml:space="preserve"> "Социальная поддержка отдельных категорий граждан Киришского городского поселения"</t>
  </si>
  <si>
    <t>Подпрограмма «Совершенствование социальной поддержки семьи и детей»</t>
  </si>
  <si>
    <t>2.1.</t>
  </si>
  <si>
    <t>Материальная помощь при рождении ребенка</t>
  </si>
  <si>
    <t>Летнее оздоровление детей и подростков, находящихся в трудной жизненной ситуации</t>
  </si>
  <si>
    <t>Обеспечение транспортными услугами</t>
  </si>
  <si>
    <t>Материальная помощь на питание детей в возрасте до 2-х лет</t>
  </si>
  <si>
    <t>Материальная помощь семьям с детьми, оказавшимся в трудной жизненной ситуации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</si>
  <si>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</si>
  <si>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Обеспечение детей новогодними подарками</t>
  </si>
  <si>
    <t>Обеспечение исполнения мероприятий муниципальной программы «Социальная поддержка отдельных категорий граждан Киришского городского поселения»</t>
  </si>
  <si>
    <t>Подпрограмма «Социальная поддержка граждан пожилого возраста и инвалидов»</t>
  </si>
  <si>
    <t>Материальная помощь гражданам, достигшим возраста 90 лет</t>
  </si>
  <si>
    <t>Материальная помощь на оплату части расходов за жилищно-коммунальные услуги старейшим жителям (90 лет и старше)</t>
  </si>
  <si>
    <t>Материальная помощь гражданам, оказавшимся в трудной жизненной ситуации</t>
  </si>
  <si>
    <t>Материальная помощь на лечение гражданам</t>
  </si>
  <si>
    <t>Материальная помощь на оплату части транспортных расходов инвалидам, получающим процедуру гемодиализа</t>
  </si>
  <si>
    <t>Материальная помощь гражданам, имеющим звание «Заслуженный»</t>
  </si>
  <si>
    <t>Материальная помощь гражданам, имеющим звание "Почетный гражданин города Кириши"</t>
  </si>
  <si>
    <t>Материальная помощь на адаптацию (перепланировку) жилых помещений и установку пандусов в подъездах многоквартирных жилых домов</t>
  </si>
  <si>
    <t>Ремонт инвалидной техники</t>
  </si>
  <si>
    <t>Льготное зубопротезирование
 отдельных категорий граждан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</si>
  <si>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</si>
  <si>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</si>
  <si>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</si>
  <si>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</si>
  <si>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</si>
  <si>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</si>
  <si>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</si>
  <si>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</si>
  <si>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</si>
  <si>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</si>
  <si>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</si>
  <si>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</si>
  <si>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</si>
  <si>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</si>
  <si>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</si>
  <si>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</si>
  <si>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</si>
  <si>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</si>
  <si>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</si>
  <si>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</si>
  <si>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3.12.</t>
  </si>
  <si>
    <t>3.13.</t>
  </si>
  <si>
    <t>3.14.</t>
  </si>
  <si>
    <t>ИТОГО</t>
  </si>
  <si>
    <t>Бюджет Киришского городского поселения</t>
  </si>
  <si>
    <t xml:space="preserve">Материальная помощь семьям с детьми-инвалидами </t>
  </si>
  <si>
    <t xml:space="preserve">Материальная помощь многодетным семьям </t>
  </si>
  <si>
    <t xml:space="preserve">Материальная помощь семьям с детьми-инвалидами, находящимися на постельном режиме </t>
  </si>
  <si>
    <t>Материальная помощь на оплату части расходов за жилищно-коммунальные услуги одному из родителей либо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</t>
  </si>
  <si>
    <t>отдел бухгалтерского учета и отчетности администрации Киришского муниципального района</t>
  </si>
  <si>
    <t>отдел бухгалтерского учета и отчетности администрации  Киришского муниципального района</t>
  </si>
  <si>
    <t>Материальная помощь на адаптацию (перепланировку) жилых помещений</t>
  </si>
  <si>
    <t xml:space="preserve">Транспортные услуги по доставке пожилых людей и инвалидов на областные и районные мероприятия, выставки творчества 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</si>
  <si>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</si>
  <si>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 xml:space="preserve">Пенсии за выслугу лет лицам, замещавшим муниципальные должности муниципальной службы муниципального образования Киришское городское поселене Киришского муниципального района Ленинградской области </t>
  </si>
  <si>
    <t>3.15.</t>
  </si>
  <si>
    <t>Приложение к постановлению
от 30.12.2021 № 2464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</si>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</sst>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/>
    <xf numFmtId="0" fontId="3" fillId="0" borderId="0" xfId="0" applyFont="1" applyAlignment="1"/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" fontId="1" fillId="2" borderId="2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right" vertical="center" wrapText="1"/>
    </xf>
    <xf numFmtId="2" fontId="1" fillId="2" borderId="2" xfId="0" applyNumberFormat="1" applyFont="1" applyFill="1" applyBorder="1" applyAlignment="1">
      <alignment horizontal="right" vertical="center" wrapText="1"/>
    </xf>
    <xf numFmtId="2" fontId="5" fillId="0" borderId="1" xfId="0" applyNumberFormat="1" applyFont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" fontId="1" fillId="2" borderId="2" xfId="0" applyNumberFormat="1" applyFont="1" applyFill="1" applyBorder="1" applyAlignment="1">
      <alignment horizontal="center" vertical="center" wrapText="1"/>
    </xf>
    <xf numFmtId="16" fontId="1" fillId="2" borderId="3" xfId="0" applyNumberFormat="1" applyFont="1" applyFill="1" applyBorder="1" applyAlignment="1">
      <alignment horizontal="center" vertical="center" wrapText="1"/>
    </xf>
    <xf numFmtId="16" fontId="1" fillId="2" borderId="4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4"/>
  <sheetViews>
    <sheetView tabSelected="1" zoomScale="80" zoomScaleNormal="80" workbookViewId="0">
      <selection activeCell="A134" sqref="A134:XFD134"/>
    </sheetView>
  </sheetViews>
  <sheetFormatPr defaultRowHeight="15.75" x14ac:dyDescent="0.25"/>
  <cols>
    <col min="1" max="1" width="9.140625" style="2"/>
    <col min="2" max="2" width="36.7109375" style="2" customWidth="1"/>
    <col min="3" max="3" width="25.28515625" style="2" customWidth="1"/>
    <col min="4" max="4" width="12.7109375" style="2" customWidth="1"/>
    <col min="5" max="5" width="13.5703125" style="2" customWidth="1"/>
    <col min="6" max="6" width="14.5703125" style="2" customWidth="1"/>
    <col min="7" max="7" width="14.42578125" style="2" customWidth="1"/>
    <col min="8" max="8" width="14.28515625" style="2" customWidth="1"/>
    <col min="9" max="9" width="17" style="2" customWidth="1"/>
    <col min="10" max="10" width="18.140625" style="2" customWidth="1"/>
    <col min="11" max="11" width="19.85546875" style="2" customWidth="1"/>
    <col min="12" max="16384" width="9.140625" style="3"/>
  </cols>
  <sheetData>
    <row r="1" spans="1:11" ht="31.5" customHeight="1" x14ac:dyDescent="0.25">
      <c r="J1" s="36" t="s">
        <v>75</v>
      </c>
      <c r="K1" s="37"/>
    </row>
    <row r="3" spans="1:11" x14ac:dyDescent="0.25">
      <c r="A3" s="38" t="s">
        <v>76</v>
      </c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11" ht="15.75" customHeight="1" x14ac:dyDescent="0.25">
      <c r="A4" s="38" t="s">
        <v>15</v>
      </c>
      <c r="B4" s="38"/>
      <c r="C4" s="38"/>
      <c r="D4" s="38"/>
      <c r="E4" s="38"/>
      <c r="F4" s="38"/>
      <c r="G4" s="38"/>
      <c r="H4" s="38"/>
      <c r="I4" s="38"/>
      <c r="J4" s="38"/>
      <c r="K4" s="38"/>
    </row>
    <row r="5" spans="1:11" x14ac:dyDescent="0.25">
      <c r="A5" s="1"/>
    </row>
    <row r="6" spans="1:11" x14ac:dyDescent="0.25">
      <c r="A6" s="39" t="s">
        <v>0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x14ac:dyDescent="0.25">
      <c r="A7" s="40" t="s">
        <v>17</v>
      </c>
      <c r="B7" s="39"/>
      <c r="C7" s="39"/>
      <c r="D7" s="39"/>
      <c r="E7" s="39"/>
      <c r="F7" s="39"/>
      <c r="G7" s="39"/>
      <c r="H7" s="39"/>
      <c r="I7" s="39"/>
      <c r="J7" s="39"/>
      <c r="K7" s="39"/>
    </row>
    <row r="8" spans="1:11" x14ac:dyDescent="0.25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x14ac:dyDescent="0.25">
      <c r="A9" s="1"/>
    </row>
    <row r="10" spans="1:11" s="5" customFormat="1" ht="36" customHeight="1" x14ac:dyDescent="0.25">
      <c r="A10" s="23" t="s">
        <v>1</v>
      </c>
      <c r="B10" s="23" t="s">
        <v>2</v>
      </c>
      <c r="C10" s="23" t="s">
        <v>3</v>
      </c>
      <c r="D10" s="23" t="s">
        <v>4</v>
      </c>
      <c r="E10" s="23"/>
      <c r="F10" s="23" t="s">
        <v>5</v>
      </c>
      <c r="G10" s="23" t="s">
        <v>6</v>
      </c>
      <c r="H10" s="23"/>
      <c r="I10" s="23"/>
      <c r="J10" s="23"/>
      <c r="K10" s="23"/>
    </row>
    <row r="11" spans="1:11" s="5" customFormat="1" ht="16.5" customHeight="1" x14ac:dyDescent="0.25">
      <c r="A11" s="23"/>
      <c r="B11" s="23"/>
      <c r="C11" s="23"/>
      <c r="D11" s="23"/>
      <c r="E11" s="23"/>
      <c r="F11" s="23"/>
      <c r="G11" s="23" t="s">
        <v>7</v>
      </c>
      <c r="H11" s="23"/>
      <c r="I11" s="23"/>
      <c r="J11" s="23"/>
      <c r="K11" s="23"/>
    </row>
    <row r="12" spans="1:11" s="5" customFormat="1" ht="23.25" customHeight="1" x14ac:dyDescent="0.25">
      <c r="A12" s="23"/>
      <c r="B12" s="23"/>
      <c r="C12" s="23"/>
      <c r="D12" s="23"/>
      <c r="E12" s="23"/>
      <c r="F12" s="23"/>
      <c r="G12" s="4" t="s">
        <v>8</v>
      </c>
      <c r="H12" s="23" t="s">
        <v>9</v>
      </c>
      <c r="I12" s="23"/>
      <c r="J12" s="23"/>
      <c r="K12" s="23"/>
    </row>
    <row r="13" spans="1:11" s="5" customFormat="1" ht="78.75" customHeight="1" x14ac:dyDescent="0.25">
      <c r="A13" s="23"/>
      <c r="B13" s="23"/>
      <c r="C13" s="23"/>
      <c r="D13" s="23" t="s">
        <v>10</v>
      </c>
      <c r="E13" s="23" t="s">
        <v>11</v>
      </c>
      <c r="F13" s="23"/>
      <c r="G13" s="23"/>
      <c r="H13" s="23" t="s">
        <v>12</v>
      </c>
      <c r="I13" s="23" t="s">
        <v>13</v>
      </c>
      <c r="J13" s="41" t="s">
        <v>63</v>
      </c>
      <c r="K13" s="23" t="s">
        <v>14</v>
      </c>
    </row>
    <row r="14" spans="1:11" s="5" customFormat="1" x14ac:dyDescent="0.25">
      <c r="A14" s="23"/>
      <c r="B14" s="23"/>
      <c r="C14" s="23"/>
      <c r="D14" s="23"/>
      <c r="E14" s="23"/>
      <c r="F14" s="23"/>
      <c r="G14" s="23"/>
      <c r="H14" s="23"/>
      <c r="I14" s="23"/>
      <c r="J14" s="41"/>
      <c r="K14" s="23"/>
    </row>
    <row r="15" spans="1:11" s="5" customFormat="1" x14ac:dyDescent="0.25">
      <c r="A15" s="4">
        <v>1</v>
      </c>
      <c r="B15" s="4">
        <v>2</v>
      </c>
      <c r="C15" s="4">
        <v>3</v>
      </c>
      <c r="D15" s="4">
        <v>4</v>
      </c>
      <c r="E15" s="4">
        <v>5</v>
      </c>
      <c r="F15" s="4">
        <v>6</v>
      </c>
      <c r="G15" s="4">
        <v>7</v>
      </c>
      <c r="H15" s="4">
        <v>8</v>
      </c>
      <c r="I15" s="4">
        <v>9</v>
      </c>
      <c r="J15" s="4">
        <v>10</v>
      </c>
      <c r="K15" s="4">
        <v>11</v>
      </c>
    </row>
    <row r="16" spans="1:11" s="5" customFormat="1" x14ac:dyDescent="0.25">
      <c r="A16" s="19"/>
      <c r="B16" s="27" t="s">
        <v>16</v>
      </c>
      <c r="C16" s="28"/>
      <c r="D16" s="19">
        <v>2018</v>
      </c>
      <c r="E16" s="19">
        <v>2024</v>
      </c>
      <c r="F16" s="6">
        <v>2018</v>
      </c>
      <c r="G16" s="13">
        <f>SUM(H16:K16)</f>
        <v>13849.890000000001</v>
      </c>
      <c r="H16" s="13">
        <f t="shared" ref="H16:K19" si="0">H32+H114+H24</f>
        <v>0</v>
      </c>
      <c r="I16" s="13">
        <f t="shared" si="0"/>
        <v>0</v>
      </c>
      <c r="J16" s="13">
        <f t="shared" si="0"/>
        <v>13849.890000000001</v>
      </c>
      <c r="K16" s="13">
        <f t="shared" si="0"/>
        <v>0</v>
      </c>
    </row>
    <row r="17" spans="1:11" s="5" customFormat="1" x14ac:dyDescent="0.25">
      <c r="A17" s="20"/>
      <c r="B17" s="29"/>
      <c r="C17" s="30"/>
      <c r="D17" s="20"/>
      <c r="E17" s="20"/>
      <c r="F17" s="6">
        <v>2019</v>
      </c>
      <c r="G17" s="13">
        <f>SUM(H17:K17)</f>
        <v>11952.919000000002</v>
      </c>
      <c r="H17" s="13">
        <f t="shared" si="0"/>
        <v>0</v>
      </c>
      <c r="I17" s="13">
        <f t="shared" si="0"/>
        <v>0</v>
      </c>
      <c r="J17" s="13">
        <f t="shared" si="0"/>
        <v>11952.919000000002</v>
      </c>
      <c r="K17" s="13">
        <f t="shared" si="0"/>
        <v>0</v>
      </c>
    </row>
    <row r="18" spans="1:11" s="5" customFormat="1" x14ac:dyDescent="0.25">
      <c r="A18" s="20"/>
      <c r="B18" s="29"/>
      <c r="C18" s="30"/>
      <c r="D18" s="20"/>
      <c r="E18" s="20"/>
      <c r="F18" s="6">
        <v>2020</v>
      </c>
      <c r="G18" s="13">
        <f t="shared" ref="G18:G21" si="1">SUM(H18:K18)</f>
        <v>12198.329999999998</v>
      </c>
      <c r="H18" s="13">
        <f t="shared" si="0"/>
        <v>0</v>
      </c>
      <c r="I18" s="13">
        <f t="shared" si="0"/>
        <v>0</v>
      </c>
      <c r="J18" s="13">
        <f t="shared" si="0"/>
        <v>12198.329999999998</v>
      </c>
      <c r="K18" s="13">
        <f t="shared" si="0"/>
        <v>0</v>
      </c>
    </row>
    <row r="19" spans="1:11" s="5" customFormat="1" x14ac:dyDescent="0.25">
      <c r="A19" s="20"/>
      <c r="B19" s="29"/>
      <c r="C19" s="30"/>
      <c r="D19" s="20"/>
      <c r="E19" s="20"/>
      <c r="F19" s="6">
        <v>2021</v>
      </c>
      <c r="G19" s="13">
        <f t="shared" si="1"/>
        <v>10612.937</v>
      </c>
      <c r="H19" s="13">
        <f t="shared" si="0"/>
        <v>0</v>
      </c>
      <c r="I19" s="13">
        <f t="shared" si="0"/>
        <v>0</v>
      </c>
      <c r="J19" s="13">
        <f t="shared" si="0"/>
        <v>10612.937</v>
      </c>
      <c r="K19" s="13">
        <f t="shared" si="0"/>
        <v>0</v>
      </c>
    </row>
    <row r="20" spans="1:11" s="5" customFormat="1" x14ac:dyDescent="0.25">
      <c r="A20" s="20"/>
      <c r="B20" s="29"/>
      <c r="C20" s="30"/>
      <c r="D20" s="20"/>
      <c r="E20" s="20"/>
      <c r="F20" s="6">
        <v>2022</v>
      </c>
      <c r="G20" s="13">
        <f t="shared" si="1"/>
        <v>12056.869999999999</v>
      </c>
      <c r="H20" s="13">
        <f t="shared" ref="H20:K21" si="2">H28+H36+H118</f>
        <v>0</v>
      </c>
      <c r="I20" s="13">
        <f t="shared" si="2"/>
        <v>0</v>
      </c>
      <c r="J20" s="13">
        <f t="shared" si="2"/>
        <v>12056.869999999999</v>
      </c>
      <c r="K20" s="13">
        <f t="shared" si="2"/>
        <v>0</v>
      </c>
    </row>
    <row r="21" spans="1:11" s="5" customFormat="1" x14ac:dyDescent="0.25">
      <c r="A21" s="20"/>
      <c r="B21" s="29"/>
      <c r="C21" s="30"/>
      <c r="D21" s="20"/>
      <c r="E21" s="20"/>
      <c r="F21" s="6">
        <v>2023</v>
      </c>
      <c r="G21" s="13">
        <f t="shared" si="1"/>
        <v>12056.869999999999</v>
      </c>
      <c r="H21" s="13">
        <f t="shared" si="2"/>
        <v>0</v>
      </c>
      <c r="I21" s="13">
        <f t="shared" si="2"/>
        <v>0</v>
      </c>
      <c r="J21" s="13">
        <f t="shared" si="2"/>
        <v>12056.869999999999</v>
      </c>
      <c r="K21" s="13">
        <f t="shared" si="2"/>
        <v>0</v>
      </c>
    </row>
    <row r="22" spans="1:11" s="5" customFormat="1" x14ac:dyDescent="0.25">
      <c r="A22" s="21"/>
      <c r="B22" s="31"/>
      <c r="C22" s="32"/>
      <c r="D22" s="21"/>
      <c r="E22" s="21"/>
      <c r="F22" s="6">
        <v>2024</v>
      </c>
      <c r="G22" s="13">
        <f>H22+I22+J22+K22</f>
        <v>12056.869999999999</v>
      </c>
      <c r="H22" s="13">
        <f>H38+H30+H120</f>
        <v>0</v>
      </c>
      <c r="I22" s="13">
        <f>I30+I38+I120</f>
        <v>0</v>
      </c>
      <c r="J22" s="13">
        <f>J30+J38+J120</f>
        <v>12056.869999999999</v>
      </c>
      <c r="K22" s="13">
        <f>K30+K38+K120</f>
        <v>0</v>
      </c>
    </row>
    <row r="23" spans="1:11" s="5" customFormat="1" x14ac:dyDescent="0.25">
      <c r="A23" s="6"/>
      <c r="B23" s="22" t="s">
        <v>62</v>
      </c>
      <c r="C23" s="22"/>
      <c r="D23" s="22"/>
      <c r="E23" s="22"/>
      <c r="F23" s="22"/>
      <c r="G23" s="13">
        <f>SUM(G16:G22)</f>
        <v>84784.685999999987</v>
      </c>
      <c r="H23" s="13">
        <f>H16+H17+H18+H19+H20+H21+H22</f>
        <v>0</v>
      </c>
      <c r="I23" s="13">
        <f>I16+I17+I18+I19+I20+I21+I22</f>
        <v>0</v>
      </c>
      <c r="J23" s="13">
        <f>J16+J17+J18+J19+J20+J21+J22</f>
        <v>84784.685999999987</v>
      </c>
      <c r="K23" s="13">
        <f>K16+K17+K18+K19+K20+K21+K22</f>
        <v>0</v>
      </c>
    </row>
    <row r="24" spans="1:11" s="5" customFormat="1" ht="15" customHeight="1" x14ac:dyDescent="0.25">
      <c r="A24" s="19">
        <v>1</v>
      </c>
      <c r="B24" s="19" t="s">
        <v>27</v>
      </c>
      <c r="C24" s="19" t="s">
        <v>68</v>
      </c>
      <c r="D24" s="19">
        <v>2018</v>
      </c>
      <c r="E24" s="19">
        <v>2024</v>
      </c>
      <c r="F24" s="6">
        <v>2018</v>
      </c>
      <c r="G24" s="13">
        <f t="shared" ref="G24:G31" si="3">SUM(H24:K24)</f>
        <v>302.35000000000002</v>
      </c>
      <c r="H24" s="13">
        <v>0</v>
      </c>
      <c r="I24" s="13">
        <v>0</v>
      </c>
      <c r="J24" s="13">
        <v>302.35000000000002</v>
      </c>
      <c r="K24" s="13">
        <v>0</v>
      </c>
    </row>
    <row r="25" spans="1:11" s="5" customFormat="1" x14ac:dyDescent="0.25">
      <c r="A25" s="20"/>
      <c r="B25" s="20"/>
      <c r="C25" s="20"/>
      <c r="D25" s="20"/>
      <c r="E25" s="20"/>
      <c r="F25" s="6">
        <v>2019</v>
      </c>
      <c r="G25" s="13">
        <f t="shared" si="3"/>
        <v>492.41500000000002</v>
      </c>
      <c r="H25" s="13">
        <v>0</v>
      </c>
      <c r="I25" s="13">
        <v>0</v>
      </c>
      <c r="J25" s="13">
        <f>486.79+5.625</f>
        <v>492.41500000000002</v>
      </c>
      <c r="K25" s="13">
        <v>0</v>
      </c>
    </row>
    <row r="26" spans="1:11" s="5" customFormat="1" x14ac:dyDescent="0.25">
      <c r="A26" s="20"/>
      <c r="B26" s="20"/>
      <c r="C26" s="20"/>
      <c r="D26" s="20"/>
      <c r="E26" s="20"/>
      <c r="F26" s="6">
        <v>2020</v>
      </c>
      <c r="G26" s="13">
        <f t="shared" si="3"/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s="5" customFormat="1" x14ac:dyDescent="0.25">
      <c r="A27" s="20"/>
      <c r="B27" s="20"/>
      <c r="C27" s="20"/>
      <c r="D27" s="20"/>
      <c r="E27" s="20"/>
      <c r="F27" s="6">
        <v>2021</v>
      </c>
      <c r="G27" s="13">
        <f t="shared" si="3"/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s="5" customFormat="1" x14ac:dyDescent="0.25">
      <c r="A28" s="20"/>
      <c r="B28" s="20"/>
      <c r="C28" s="20"/>
      <c r="D28" s="20"/>
      <c r="E28" s="20"/>
      <c r="F28" s="6">
        <v>2022</v>
      </c>
      <c r="G28" s="13">
        <f t="shared" si="3"/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s="5" customFormat="1" x14ac:dyDescent="0.25">
      <c r="A29" s="20"/>
      <c r="B29" s="20"/>
      <c r="C29" s="20"/>
      <c r="D29" s="20"/>
      <c r="E29" s="20"/>
      <c r="F29" s="6">
        <v>2023</v>
      </c>
      <c r="G29" s="13">
        <f t="shared" si="3"/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s="5" customFormat="1" x14ac:dyDescent="0.25">
      <c r="A30" s="21"/>
      <c r="B30" s="21"/>
      <c r="C30" s="21"/>
      <c r="D30" s="21"/>
      <c r="E30" s="21"/>
      <c r="F30" s="6">
        <v>2024</v>
      </c>
      <c r="G30" s="13">
        <f t="shared" si="3"/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s="5" customFormat="1" x14ac:dyDescent="0.25">
      <c r="A31" s="6"/>
      <c r="B31" s="22" t="s">
        <v>62</v>
      </c>
      <c r="C31" s="22"/>
      <c r="D31" s="22"/>
      <c r="E31" s="22"/>
      <c r="F31" s="22"/>
      <c r="G31" s="13">
        <f t="shared" si="3"/>
        <v>794.7650000000001</v>
      </c>
      <c r="H31" s="13">
        <f>SUM(H24:H30)</f>
        <v>0</v>
      </c>
      <c r="I31" s="13">
        <f>SUM(I24:I30)</f>
        <v>0</v>
      </c>
      <c r="J31" s="13">
        <f>SUM(J24:J30)</f>
        <v>794.7650000000001</v>
      </c>
      <c r="K31" s="13">
        <f>SUM(K24:K30)</f>
        <v>0</v>
      </c>
    </row>
    <row r="32" spans="1:11" s="5" customFormat="1" x14ac:dyDescent="0.25">
      <c r="A32" s="19">
        <v>2</v>
      </c>
      <c r="B32" s="27" t="s">
        <v>18</v>
      </c>
      <c r="C32" s="28"/>
      <c r="D32" s="19">
        <v>2018</v>
      </c>
      <c r="E32" s="19">
        <v>2024</v>
      </c>
      <c r="F32" s="6">
        <v>2018</v>
      </c>
      <c r="G32" s="13">
        <f>SUM(H32:K32)</f>
        <v>4143.93</v>
      </c>
      <c r="H32" s="13">
        <f>H40+H48+H64+H72+H80+H88+H96+H104+H112+H56</f>
        <v>0</v>
      </c>
      <c r="I32" s="13">
        <f t="shared" ref="I32:K32" si="4">I40+I48+I64+I72+I80+I88+I96+I104+I112+I56</f>
        <v>0</v>
      </c>
      <c r="J32" s="13">
        <f t="shared" si="4"/>
        <v>4143.93</v>
      </c>
      <c r="K32" s="13">
        <f t="shared" si="4"/>
        <v>0</v>
      </c>
    </row>
    <row r="33" spans="1:11" s="5" customFormat="1" x14ac:dyDescent="0.25">
      <c r="A33" s="20"/>
      <c r="B33" s="29"/>
      <c r="C33" s="30"/>
      <c r="D33" s="20"/>
      <c r="E33" s="20"/>
      <c r="F33" s="6">
        <v>2019</v>
      </c>
      <c r="G33" s="13">
        <f>SUM(H33:K33)</f>
        <v>3876.1</v>
      </c>
      <c r="H33" s="13">
        <f t="shared" ref="H33:K35" si="5">H41+H49+H65+H73+H81+H89+H97+H105+H57</f>
        <v>0</v>
      </c>
      <c r="I33" s="13">
        <f t="shared" si="5"/>
        <v>0</v>
      </c>
      <c r="J33" s="13">
        <f t="shared" si="5"/>
        <v>3876.1</v>
      </c>
      <c r="K33" s="13">
        <f t="shared" si="5"/>
        <v>0</v>
      </c>
    </row>
    <row r="34" spans="1:11" s="5" customFormat="1" x14ac:dyDescent="0.25">
      <c r="A34" s="20"/>
      <c r="B34" s="29"/>
      <c r="C34" s="30"/>
      <c r="D34" s="20"/>
      <c r="E34" s="20"/>
      <c r="F34" s="6">
        <v>2020</v>
      </c>
      <c r="G34" s="13">
        <f t="shared" ref="G34:G35" si="6">SUM(H34:K34)</f>
        <v>3737.98</v>
      </c>
      <c r="H34" s="13">
        <f t="shared" si="5"/>
        <v>0</v>
      </c>
      <c r="I34" s="13">
        <f t="shared" si="5"/>
        <v>0</v>
      </c>
      <c r="J34" s="13">
        <f t="shared" si="5"/>
        <v>3737.98</v>
      </c>
      <c r="K34" s="13">
        <f t="shared" si="5"/>
        <v>0</v>
      </c>
    </row>
    <row r="35" spans="1:11" s="5" customFormat="1" x14ac:dyDescent="0.25">
      <c r="A35" s="20"/>
      <c r="B35" s="29"/>
      <c r="C35" s="30"/>
      <c r="D35" s="20"/>
      <c r="E35" s="20"/>
      <c r="F35" s="6">
        <v>2021</v>
      </c>
      <c r="G35" s="13">
        <f t="shared" si="6"/>
        <v>2883.2599999999998</v>
      </c>
      <c r="H35" s="13">
        <f t="shared" si="5"/>
        <v>0</v>
      </c>
      <c r="I35" s="13">
        <f t="shared" si="5"/>
        <v>0</v>
      </c>
      <c r="J35" s="13">
        <f t="shared" si="5"/>
        <v>2883.2599999999998</v>
      </c>
      <c r="K35" s="13">
        <f t="shared" si="5"/>
        <v>0</v>
      </c>
    </row>
    <row r="36" spans="1:11" s="5" customFormat="1" x14ac:dyDescent="0.25">
      <c r="A36" s="20"/>
      <c r="B36" s="29"/>
      <c r="C36" s="30"/>
      <c r="D36" s="20"/>
      <c r="E36" s="20"/>
      <c r="F36" s="6">
        <v>2022</v>
      </c>
      <c r="G36" s="13">
        <f>H36+I36+J36+K36</f>
        <v>3729.89</v>
      </c>
      <c r="H36" s="13">
        <f>H44+H52+H60+H68+H76+H84+H92+H100+H108</f>
        <v>0</v>
      </c>
      <c r="I36" s="13">
        <f>I44+I52+I60+I68+I76+I84+I92+I100+I108</f>
        <v>0</v>
      </c>
      <c r="J36" s="13">
        <f>J44+J52+J60+J68+J76+J84+J92+J100+J108</f>
        <v>3729.89</v>
      </c>
      <c r="K36" s="13">
        <f>K44+K52+K60+K68+K76+K84+K92+K100+K108</f>
        <v>0</v>
      </c>
    </row>
    <row r="37" spans="1:11" s="5" customFormat="1" x14ac:dyDescent="0.25">
      <c r="A37" s="20"/>
      <c r="B37" s="29"/>
      <c r="C37" s="30"/>
      <c r="D37" s="20"/>
      <c r="E37" s="20"/>
      <c r="F37" s="6">
        <v>2023</v>
      </c>
      <c r="G37" s="13">
        <f>H37+I37+J37+K37</f>
        <v>3729.89</v>
      </c>
      <c r="H37" s="13">
        <f>H45+H53+H61+H69+H77+H85+H93+H101+H109</f>
        <v>0</v>
      </c>
      <c r="I37" s="13">
        <f>I45+I53+I61+I69+I77+I85+I93+I101+I109</f>
        <v>0</v>
      </c>
      <c r="J37" s="13">
        <f>J45+J53+J61+J69+J77+J85+J93+J101+J109</f>
        <v>3729.89</v>
      </c>
      <c r="K37" s="13">
        <f>K45+K52+K61+K69+K77+K85+K93+K101+K109</f>
        <v>0</v>
      </c>
    </row>
    <row r="38" spans="1:11" s="5" customFormat="1" x14ac:dyDescent="0.25">
      <c r="A38" s="21"/>
      <c r="B38" s="31"/>
      <c r="C38" s="32"/>
      <c r="D38" s="21"/>
      <c r="E38" s="21"/>
      <c r="F38" s="6">
        <v>2024</v>
      </c>
      <c r="G38" s="13">
        <f>H38+I38+J38+K38</f>
        <v>3729.89</v>
      </c>
      <c r="H38" s="13">
        <f>H46+H54+H62+H70+H78+H86+H94+H102+H110</f>
        <v>0</v>
      </c>
      <c r="I38" s="13">
        <f>I46+I54+I62+I70+I78+I86+I94+I102+I110+I110</f>
        <v>0</v>
      </c>
      <c r="J38" s="13">
        <f>J46+J54+J62+J70+J78+J86+J94+J102+J110</f>
        <v>3729.89</v>
      </c>
      <c r="K38" s="13">
        <f>K46+K54+K62+K70+K78+K86+K94+K102+K110</f>
        <v>0</v>
      </c>
    </row>
    <row r="39" spans="1:11" s="5" customFormat="1" x14ac:dyDescent="0.25">
      <c r="A39" s="6"/>
      <c r="B39" s="22" t="s">
        <v>62</v>
      </c>
      <c r="C39" s="22"/>
      <c r="D39" s="22"/>
      <c r="E39" s="22"/>
      <c r="F39" s="22"/>
      <c r="G39" s="13">
        <f>G32+G33+G34+G35+G36+G37+G38</f>
        <v>25830.94</v>
      </c>
      <c r="H39" s="13">
        <f>H32+H33+H34+H35+H36+H37+H38</f>
        <v>0</v>
      </c>
      <c r="I39" s="13">
        <f>I32+I33+I34+I35+I36+I37+I38</f>
        <v>0</v>
      </c>
      <c r="J39" s="13">
        <f>J32+J33+J34+J35+J36+J37+J38</f>
        <v>25830.94</v>
      </c>
      <c r="K39" s="13">
        <f>K32+K33+K34+K35+K36+K37+K38</f>
        <v>0</v>
      </c>
    </row>
    <row r="40" spans="1:11" s="5" customFormat="1" ht="15" customHeight="1" x14ac:dyDescent="0.25">
      <c r="A40" s="24" t="s">
        <v>19</v>
      </c>
      <c r="B40" s="19" t="s">
        <v>20</v>
      </c>
      <c r="C40" s="19" t="s">
        <v>68</v>
      </c>
      <c r="D40" s="19">
        <v>2018</v>
      </c>
      <c r="E40" s="19">
        <v>2024</v>
      </c>
      <c r="F40" s="6">
        <v>2018</v>
      </c>
      <c r="G40" s="13">
        <f t="shared" ref="G40:G112" si="7">SUM(H40:K40)</f>
        <v>102</v>
      </c>
      <c r="H40" s="13">
        <v>0</v>
      </c>
      <c r="I40" s="13">
        <v>0</v>
      </c>
      <c r="J40" s="13">
        <v>102</v>
      </c>
      <c r="K40" s="13">
        <v>0</v>
      </c>
    </row>
    <row r="41" spans="1:11" s="5" customFormat="1" x14ac:dyDescent="0.25">
      <c r="A41" s="25"/>
      <c r="B41" s="20"/>
      <c r="C41" s="20"/>
      <c r="D41" s="20"/>
      <c r="E41" s="20"/>
      <c r="F41" s="6">
        <v>2019</v>
      </c>
      <c r="G41" s="13">
        <f t="shared" si="7"/>
        <v>153</v>
      </c>
      <c r="H41" s="13">
        <v>0</v>
      </c>
      <c r="I41" s="13">
        <v>0</v>
      </c>
      <c r="J41" s="13">
        <v>153</v>
      </c>
      <c r="K41" s="13">
        <v>0</v>
      </c>
    </row>
    <row r="42" spans="1:11" s="5" customFormat="1" x14ac:dyDescent="0.25">
      <c r="A42" s="25"/>
      <c r="B42" s="20"/>
      <c r="C42" s="20"/>
      <c r="D42" s="20"/>
      <c r="E42" s="20"/>
      <c r="F42" s="6">
        <v>2020</v>
      </c>
      <c r="G42" s="13">
        <f t="shared" si="7"/>
        <v>150</v>
      </c>
      <c r="H42" s="13">
        <v>0</v>
      </c>
      <c r="I42" s="13">
        <v>0</v>
      </c>
      <c r="J42" s="13">
        <v>150</v>
      </c>
      <c r="K42" s="13">
        <v>0</v>
      </c>
    </row>
    <row r="43" spans="1:11" s="5" customFormat="1" x14ac:dyDescent="0.25">
      <c r="A43" s="25"/>
      <c r="B43" s="20"/>
      <c r="C43" s="20"/>
      <c r="D43" s="20"/>
      <c r="E43" s="20"/>
      <c r="F43" s="6">
        <v>2021</v>
      </c>
      <c r="G43" s="13">
        <f t="shared" si="7"/>
        <v>180</v>
      </c>
      <c r="H43" s="13">
        <v>0</v>
      </c>
      <c r="I43" s="13">
        <v>0</v>
      </c>
      <c r="J43" s="13">
        <v>180</v>
      </c>
      <c r="K43" s="13">
        <v>0</v>
      </c>
    </row>
    <row r="44" spans="1:11" s="5" customFormat="1" x14ac:dyDescent="0.25">
      <c r="A44" s="25"/>
      <c r="B44" s="20"/>
      <c r="C44" s="20"/>
      <c r="D44" s="20"/>
      <c r="E44" s="20"/>
      <c r="F44" s="6">
        <v>2022</v>
      </c>
      <c r="G44" s="13">
        <f>H44+I44+J44+K44</f>
        <v>150</v>
      </c>
      <c r="H44" s="13">
        <v>0</v>
      </c>
      <c r="I44" s="13">
        <v>0</v>
      </c>
      <c r="J44" s="13">
        <v>150</v>
      </c>
      <c r="K44" s="13">
        <v>0</v>
      </c>
    </row>
    <row r="45" spans="1:11" s="5" customFormat="1" x14ac:dyDescent="0.25">
      <c r="A45" s="25"/>
      <c r="B45" s="20"/>
      <c r="C45" s="20"/>
      <c r="D45" s="20"/>
      <c r="E45" s="20"/>
      <c r="F45" s="6">
        <v>2023</v>
      </c>
      <c r="G45" s="13">
        <f>H45+I45+J45+K45</f>
        <v>150</v>
      </c>
      <c r="H45" s="13">
        <v>0</v>
      </c>
      <c r="I45" s="13">
        <v>0</v>
      </c>
      <c r="J45" s="13">
        <v>150</v>
      </c>
      <c r="K45" s="13">
        <v>0</v>
      </c>
    </row>
    <row r="46" spans="1:11" s="5" customFormat="1" x14ac:dyDescent="0.25">
      <c r="A46" s="26"/>
      <c r="B46" s="21"/>
      <c r="C46" s="21"/>
      <c r="D46" s="21"/>
      <c r="E46" s="21"/>
      <c r="F46" s="6">
        <v>2024</v>
      </c>
      <c r="G46" s="13">
        <f>H46+I46+J46+K46</f>
        <v>150</v>
      </c>
      <c r="H46" s="13">
        <v>0</v>
      </c>
      <c r="I46" s="13">
        <v>0</v>
      </c>
      <c r="J46" s="13">
        <v>150</v>
      </c>
      <c r="K46" s="13">
        <v>0</v>
      </c>
    </row>
    <row r="47" spans="1:11" s="5" customFormat="1" x14ac:dyDescent="0.25">
      <c r="A47" s="7"/>
      <c r="B47" s="22" t="s">
        <v>62</v>
      </c>
      <c r="C47" s="22"/>
      <c r="D47" s="22"/>
      <c r="E47" s="22"/>
      <c r="F47" s="22"/>
      <c r="G47" s="13">
        <f>G40+G41+G42+G43+G44+G45+G46</f>
        <v>1035</v>
      </c>
      <c r="H47" s="13">
        <f>H40+H41+H42+H43+H44+H45+H46</f>
        <v>0</v>
      </c>
      <c r="I47" s="13">
        <f>I40+I41+I42+I43+I44+I45+I46</f>
        <v>0</v>
      </c>
      <c r="J47" s="13">
        <f>J40+J41+J42+J43+J44+J45+J46</f>
        <v>1035</v>
      </c>
      <c r="K47" s="13">
        <f>K40+K41+K42+K43+K44+K45+K46</f>
        <v>0</v>
      </c>
    </row>
    <row r="48" spans="1:11" s="5" customFormat="1" x14ac:dyDescent="0.25">
      <c r="A48" s="24" t="s">
        <v>39</v>
      </c>
      <c r="B48" s="19" t="s">
        <v>21</v>
      </c>
      <c r="C48" s="19" t="s">
        <v>68</v>
      </c>
      <c r="D48" s="19">
        <v>2018</v>
      </c>
      <c r="E48" s="19">
        <v>2024</v>
      </c>
      <c r="F48" s="6">
        <v>2018</v>
      </c>
      <c r="G48" s="13">
        <f t="shared" si="7"/>
        <v>480.48</v>
      </c>
      <c r="H48" s="13">
        <v>0</v>
      </c>
      <c r="I48" s="13">
        <v>0</v>
      </c>
      <c r="J48" s="13">
        <v>480.48</v>
      </c>
      <c r="K48" s="13">
        <v>0</v>
      </c>
    </row>
    <row r="49" spans="1:11" s="5" customFormat="1" x14ac:dyDescent="0.25">
      <c r="A49" s="25"/>
      <c r="B49" s="20"/>
      <c r="C49" s="20"/>
      <c r="D49" s="20"/>
      <c r="E49" s="20"/>
      <c r="F49" s="6">
        <v>2019</v>
      </c>
      <c r="G49" s="13">
        <v>499.73</v>
      </c>
      <c r="H49" s="13">
        <v>0</v>
      </c>
      <c r="I49" s="13">
        <v>0</v>
      </c>
      <c r="J49" s="13">
        <v>499.73</v>
      </c>
      <c r="K49" s="13">
        <v>0</v>
      </c>
    </row>
    <row r="50" spans="1:11" s="5" customFormat="1" x14ac:dyDescent="0.25">
      <c r="A50" s="25"/>
      <c r="B50" s="20"/>
      <c r="C50" s="20"/>
      <c r="D50" s="20"/>
      <c r="E50" s="20"/>
      <c r="F50" s="6">
        <v>2020</v>
      </c>
      <c r="G50" s="13">
        <f t="shared" si="7"/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s="5" customFormat="1" x14ac:dyDescent="0.25">
      <c r="A51" s="25"/>
      <c r="B51" s="20"/>
      <c r="C51" s="20"/>
      <c r="D51" s="20"/>
      <c r="E51" s="20"/>
      <c r="F51" s="6">
        <v>2021</v>
      </c>
      <c r="G51" s="13">
        <f t="shared" si="7"/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s="5" customFormat="1" x14ac:dyDescent="0.25">
      <c r="A52" s="25"/>
      <c r="B52" s="20"/>
      <c r="C52" s="20"/>
      <c r="D52" s="20"/>
      <c r="E52" s="20"/>
      <c r="F52" s="6">
        <v>2022</v>
      </c>
      <c r="G52" s="13">
        <f>H52+I52+J52+K52</f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s="5" customFormat="1" x14ac:dyDescent="0.25">
      <c r="A53" s="25"/>
      <c r="B53" s="20"/>
      <c r="C53" s="20"/>
      <c r="D53" s="20"/>
      <c r="E53" s="20"/>
      <c r="F53" s="6">
        <v>2023</v>
      </c>
      <c r="G53" s="13">
        <f>H53+I53+J53+K53</f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s="5" customFormat="1" x14ac:dyDescent="0.25">
      <c r="A54" s="26"/>
      <c r="B54" s="21"/>
      <c r="C54" s="21"/>
      <c r="D54" s="21"/>
      <c r="E54" s="21"/>
      <c r="F54" s="6">
        <v>2024</v>
      </c>
      <c r="G54" s="13">
        <f>H54+I54+J54+K54</f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s="5" customFormat="1" x14ac:dyDescent="0.25">
      <c r="A55" s="7"/>
      <c r="B55" s="22" t="s">
        <v>62</v>
      </c>
      <c r="C55" s="22"/>
      <c r="D55" s="22"/>
      <c r="E55" s="22"/>
      <c r="F55" s="22"/>
      <c r="G55" s="13">
        <f>G48+G49+G50+G51+G52+G53+G54</f>
        <v>980.21</v>
      </c>
      <c r="H55" s="13">
        <f>H48+H49+H50+H51+H52+H53+H54</f>
        <v>0</v>
      </c>
      <c r="I55" s="13">
        <f>I48+I49+I50+I51+I52+I53+I54</f>
        <v>0</v>
      </c>
      <c r="J55" s="13">
        <f>J48+J49+J50+J51+J52+J53+J54</f>
        <v>980.21</v>
      </c>
      <c r="K55" s="13">
        <f>K48+K49+K50+K51+K52+K53+K54</f>
        <v>0</v>
      </c>
    </row>
    <row r="56" spans="1:11" s="5" customFormat="1" ht="15" customHeight="1" x14ac:dyDescent="0.25">
      <c r="A56" s="24" t="s">
        <v>40</v>
      </c>
      <c r="B56" s="19" t="s">
        <v>22</v>
      </c>
      <c r="C56" s="19" t="s">
        <v>68</v>
      </c>
      <c r="D56" s="19">
        <v>2018</v>
      </c>
      <c r="E56" s="19">
        <v>2024</v>
      </c>
      <c r="F56" s="6">
        <v>2018</v>
      </c>
      <c r="G56" s="13">
        <f t="shared" ref="G56:G59" si="8">SUM(H56:K56)</f>
        <v>190.85</v>
      </c>
      <c r="H56" s="13">
        <v>0</v>
      </c>
      <c r="I56" s="13">
        <v>0</v>
      </c>
      <c r="J56" s="13">
        <v>190.85</v>
      </c>
      <c r="K56" s="13">
        <v>0</v>
      </c>
    </row>
    <row r="57" spans="1:11" s="5" customFormat="1" x14ac:dyDescent="0.25">
      <c r="A57" s="25"/>
      <c r="B57" s="20"/>
      <c r="C57" s="20"/>
      <c r="D57" s="20"/>
      <c r="E57" s="20"/>
      <c r="F57" s="6">
        <v>2019</v>
      </c>
      <c r="G57" s="13">
        <f t="shared" si="8"/>
        <v>175.98</v>
      </c>
      <c r="H57" s="13">
        <v>0</v>
      </c>
      <c r="I57" s="13">
        <v>0</v>
      </c>
      <c r="J57" s="13">
        <v>175.98</v>
      </c>
      <c r="K57" s="13">
        <v>0</v>
      </c>
    </row>
    <row r="58" spans="1:11" s="5" customFormat="1" x14ac:dyDescent="0.25">
      <c r="A58" s="25"/>
      <c r="B58" s="20"/>
      <c r="C58" s="20"/>
      <c r="D58" s="20"/>
      <c r="E58" s="20"/>
      <c r="F58" s="6">
        <v>2020</v>
      </c>
      <c r="G58" s="13">
        <f t="shared" si="8"/>
        <v>213.38</v>
      </c>
      <c r="H58" s="13">
        <v>0</v>
      </c>
      <c r="I58" s="13">
        <v>0</v>
      </c>
      <c r="J58" s="13">
        <v>213.38</v>
      </c>
      <c r="K58" s="13">
        <v>0</v>
      </c>
    </row>
    <row r="59" spans="1:11" s="5" customFormat="1" x14ac:dyDescent="0.25">
      <c r="A59" s="25"/>
      <c r="B59" s="20"/>
      <c r="C59" s="20"/>
      <c r="D59" s="20"/>
      <c r="E59" s="20"/>
      <c r="F59" s="6">
        <v>2021</v>
      </c>
      <c r="G59" s="13">
        <f t="shared" si="8"/>
        <v>59.86</v>
      </c>
      <c r="H59" s="13">
        <v>0</v>
      </c>
      <c r="I59" s="13">
        <v>0</v>
      </c>
      <c r="J59" s="13">
        <v>59.86</v>
      </c>
      <c r="K59" s="13">
        <v>0</v>
      </c>
    </row>
    <row r="60" spans="1:11" s="5" customFormat="1" x14ac:dyDescent="0.25">
      <c r="A60" s="25"/>
      <c r="B60" s="20"/>
      <c r="C60" s="20"/>
      <c r="D60" s="20"/>
      <c r="E60" s="20"/>
      <c r="F60" s="6">
        <v>2022</v>
      </c>
      <c r="G60" s="13">
        <f>H60+I60+J60+K60</f>
        <v>189.29</v>
      </c>
      <c r="H60" s="13">
        <v>0</v>
      </c>
      <c r="I60" s="13">
        <v>0</v>
      </c>
      <c r="J60" s="13">
        <v>189.29</v>
      </c>
      <c r="K60" s="13">
        <v>0</v>
      </c>
    </row>
    <row r="61" spans="1:11" s="5" customFormat="1" x14ac:dyDescent="0.25">
      <c r="A61" s="25"/>
      <c r="B61" s="20"/>
      <c r="C61" s="20"/>
      <c r="D61" s="20"/>
      <c r="E61" s="20"/>
      <c r="F61" s="6">
        <v>2023</v>
      </c>
      <c r="G61" s="13">
        <f>H61+I61+J61+K61</f>
        <v>189.29</v>
      </c>
      <c r="H61" s="13">
        <v>0</v>
      </c>
      <c r="I61" s="13">
        <v>0</v>
      </c>
      <c r="J61" s="13">
        <v>189.29</v>
      </c>
      <c r="K61" s="13">
        <v>0</v>
      </c>
    </row>
    <row r="62" spans="1:11" s="5" customFormat="1" x14ac:dyDescent="0.25">
      <c r="A62" s="26"/>
      <c r="B62" s="21"/>
      <c r="C62" s="21"/>
      <c r="D62" s="21"/>
      <c r="E62" s="21"/>
      <c r="F62" s="6">
        <v>2024</v>
      </c>
      <c r="G62" s="13">
        <f>H62+I62+J62+K62</f>
        <v>189.29</v>
      </c>
      <c r="H62" s="13">
        <v>0</v>
      </c>
      <c r="I62" s="13">
        <v>0</v>
      </c>
      <c r="J62" s="13">
        <v>189.29</v>
      </c>
      <c r="K62" s="13">
        <v>0</v>
      </c>
    </row>
    <row r="63" spans="1:11" s="5" customFormat="1" x14ac:dyDescent="0.25">
      <c r="A63" s="7"/>
      <c r="B63" s="22" t="s">
        <v>62</v>
      </c>
      <c r="C63" s="22"/>
      <c r="D63" s="22"/>
      <c r="E63" s="22"/>
      <c r="F63" s="22"/>
      <c r="G63" s="13">
        <f>G56+G57+G58+G59+G60+G61+G62</f>
        <v>1207.94</v>
      </c>
      <c r="H63" s="13">
        <f>H56+H57+H58+H59+H60+H61+H62</f>
        <v>0</v>
      </c>
      <c r="I63" s="13">
        <f>I56+I57+I58+I59+I60+I61+I62</f>
        <v>0</v>
      </c>
      <c r="J63" s="13">
        <f>J56+J57+J58+J59+J60+J61+J62</f>
        <v>1207.94</v>
      </c>
      <c r="K63" s="13">
        <f>K56+K57+K58+K59+K60+K61+K62</f>
        <v>0</v>
      </c>
    </row>
    <row r="64" spans="1:11" s="5" customFormat="1" ht="15" customHeight="1" x14ac:dyDescent="0.25">
      <c r="A64" s="24" t="s">
        <v>41</v>
      </c>
      <c r="B64" s="19" t="s">
        <v>23</v>
      </c>
      <c r="C64" s="19" t="s">
        <v>68</v>
      </c>
      <c r="D64" s="19">
        <v>2018</v>
      </c>
      <c r="E64" s="19">
        <v>2024</v>
      </c>
      <c r="F64" s="6">
        <v>2018</v>
      </c>
      <c r="G64" s="13">
        <f t="shared" si="7"/>
        <v>1008</v>
      </c>
      <c r="H64" s="13">
        <v>0</v>
      </c>
      <c r="I64" s="13">
        <v>0</v>
      </c>
      <c r="J64" s="13">
        <v>1008</v>
      </c>
      <c r="K64" s="13">
        <v>0</v>
      </c>
    </row>
    <row r="65" spans="1:11" s="5" customFormat="1" x14ac:dyDescent="0.25">
      <c r="A65" s="25"/>
      <c r="B65" s="20"/>
      <c r="C65" s="20"/>
      <c r="D65" s="20"/>
      <c r="E65" s="20"/>
      <c r="F65" s="6">
        <v>2019</v>
      </c>
      <c r="G65" s="13">
        <f t="shared" si="7"/>
        <v>980</v>
      </c>
      <c r="H65" s="13">
        <v>0</v>
      </c>
      <c r="I65" s="13">
        <v>0</v>
      </c>
      <c r="J65" s="13">
        <v>980</v>
      </c>
      <c r="K65" s="13">
        <v>0</v>
      </c>
    </row>
    <row r="66" spans="1:11" s="5" customFormat="1" x14ac:dyDescent="0.25">
      <c r="A66" s="25"/>
      <c r="B66" s="20"/>
      <c r="C66" s="20"/>
      <c r="D66" s="20"/>
      <c r="E66" s="20"/>
      <c r="F66" s="6">
        <v>2020</v>
      </c>
      <c r="G66" s="13">
        <f t="shared" si="7"/>
        <v>960</v>
      </c>
      <c r="H66" s="13">
        <v>0</v>
      </c>
      <c r="I66" s="13">
        <v>0</v>
      </c>
      <c r="J66" s="13">
        <v>960</v>
      </c>
      <c r="K66" s="13">
        <v>0</v>
      </c>
    </row>
    <row r="67" spans="1:11" s="5" customFormat="1" x14ac:dyDescent="0.25">
      <c r="A67" s="25"/>
      <c r="B67" s="20"/>
      <c r="C67" s="20"/>
      <c r="D67" s="20"/>
      <c r="E67" s="20"/>
      <c r="F67" s="6">
        <v>2021</v>
      </c>
      <c r="G67" s="13">
        <f t="shared" si="7"/>
        <v>760</v>
      </c>
      <c r="H67" s="13">
        <v>0</v>
      </c>
      <c r="I67" s="13">
        <v>0</v>
      </c>
      <c r="J67" s="13">
        <v>760</v>
      </c>
      <c r="K67" s="13">
        <v>0</v>
      </c>
    </row>
    <row r="68" spans="1:11" s="5" customFormat="1" x14ac:dyDescent="0.25">
      <c r="A68" s="25"/>
      <c r="B68" s="20"/>
      <c r="C68" s="20"/>
      <c r="D68" s="20"/>
      <c r="E68" s="20"/>
      <c r="F68" s="6">
        <v>2022</v>
      </c>
      <c r="G68" s="13">
        <f>H68+I68+J68+K68</f>
        <v>960</v>
      </c>
      <c r="H68" s="13">
        <v>0</v>
      </c>
      <c r="I68" s="13">
        <v>0</v>
      </c>
      <c r="J68" s="13">
        <v>960</v>
      </c>
      <c r="K68" s="13">
        <v>0</v>
      </c>
    </row>
    <row r="69" spans="1:11" s="5" customFormat="1" x14ac:dyDescent="0.25">
      <c r="A69" s="25"/>
      <c r="B69" s="20"/>
      <c r="C69" s="20"/>
      <c r="D69" s="20"/>
      <c r="E69" s="20"/>
      <c r="F69" s="6">
        <v>2023</v>
      </c>
      <c r="G69" s="13">
        <f>H69+I69+J69+K69</f>
        <v>960</v>
      </c>
      <c r="H69" s="13">
        <v>0</v>
      </c>
      <c r="I69" s="13">
        <v>0</v>
      </c>
      <c r="J69" s="13">
        <v>960</v>
      </c>
      <c r="K69" s="13">
        <v>0</v>
      </c>
    </row>
    <row r="70" spans="1:11" s="5" customFormat="1" x14ac:dyDescent="0.25">
      <c r="A70" s="26"/>
      <c r="B70" s="21"/>
      <c r="C70" s="21"/>
      <c r="D70" s="21"/>
      <c r="E70" s="21"/>
      <c r="F70" s="6">
        <v>2024</v>
      </c>
      <c r="G70" s="13">
        <f>H70+I70+J70+K70</f>
        <v>960</v>
      </c>
      <c r="H70" s="13">
        <v>0</v>
      </c>
      <c r="I70" s="13">
        <v>0</v>
      </c>
      <c r="J70" s="13">
        <v>960</v>
      </c>
      <c r="K70" s="13">
        <v>0</v>
      </c>
    </row>
    <row r="71" spans="1:11" s="5" customFormat="1" x14ac:dyDescent="0.25">
      <c r="A71" s="7"/>
      <c r="B71" s="22" t="s">
        <v>62</v>
      </c>
      <c r="C71" s="22"/>
      <c r="D71" s="22"/>
      <c r="E71" s="22"/>
      <c r="F71" s="22"/>
      <c r="G71" s="13">
        <f>G64+G65+G66+G67+G68+G69+G70</f>
        <v>6588</v>
      </c>
      <c r="H71" s="13">
        <f>H64+H65+H66+H67+H68+H69+H70</f>
        <v>0</v>
      </c>
      <c r="I71" s="13">
        <f>I64+I65+I66+I67+I68+I69+I70</f>
        <v>0</v>
      </c>
      <c r="J71" s="13">
        <f>J64+J65+J66+J67+J68+J69+J70</f>
        <v>6588</v>
      </c>
      <c r="K71" s="13">
        <f>K64+K65+K66+K67+K68+K69+K70</f>
        <v>0</v>
      </c>
    </row>
    <row r="72" spans="1:11" s="5" customFormat="1" ht="15" customHeight="1" x14ac:dyDescent="0.25">
      <c r="A72" s="24" t="s">
        <v>42</v>
      </c>
      <c r="B72" s="19" t="s">
        <v>24</v>
      </c>
      <c r="C72" s="19" t="s">
        <v>68</v>
      </c>
      <c r="D72" s="19">
        <v>2018</v>
      </c>
      <c r="E72" s="19">
        <v>2024</v>
      </c>
      <c r="F72" s="6">
        <v>2018</v>
      </c>
      <c r="G72" s="13">
        <f t="shared" si="7"/>
        <v>572</v>
      </c>
      <c r="H72" s="13">
        <v>0</v>
      </c>
      <c r="I72" s="13">
        <v>0</v>
      </c>
      <c r="J72" s="13">
        <v>572</v>
      </c>
      <c r="K72" s="13">
        <v>0</v>
      </c>
    </row>
    <row r="73" spans="1:11" s="5" customFormat="1" x14ac:dyDescent="0.25">
      <c r="A73" s="25"/>
      <c r="B73" s="20"/>
      <c r="C73" s="20"/>
      <c r="D73" s="20"/>
      <c r="E73" s="20"/>
      <c r="F73" s="6">
        <v>2019</v>
      </c>
      <c r="G73" s="13">
        <f t="shared" si="7"/>
        <v>4</v>
      </c>
      <c r="H73" s="13">
        <v>0</v>
      </c>
      <c r="I73" s="13">
        <v>0</v>
      </c>
      <c r="J73" s="13">
        <v>4</v>
      </c>
      <c r="K73" s="13">
        <v>0</v>
      </c>
    </row>
    <row r="74" spans="1:11" s="5" customFormat="1" x14ac:dyDescent="0.25">
      <c r="A74" s="25"/>
      <c r="B74" s="20"/>
      <c r="C74" s="20"/>
      <c r="D74" s="20"/>
      <c r="E74" s="20"/>
      <c r="F74" s="6">
        <v>2020</v>
      </c>
      <c r="G74" s="13">
        <f t="shared" si="7"/>
        <v>60</v>
      </c>
      <c r="H74" s="13">
        <v>0</v>
      </c>
      <c r="I74" s="13">
        <v>0</v>
      </c>
      <c r="J74" s="13">
        <v>60</v>
      </c>
      <c r="K74" s="13">
        <v>0</v>
      </c>
    </row>
    <row r="75" spans="1:11" s="5" customFormat="1" x14ac:dyDescent="0.25">
      <c r="A75" s="25"/>
      <c r="B75" s="20"/>
      <c r="C75" s="20"/>
      <c r="D75" s="20"/>
      <c r="E75" s="20"/>
      <c r="F75" s="6">
        <v>2021</v>
      </c>
      <c r="G75" s="13">
        <f t="shared" si="7"/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s="5" customFormat="1" x14ac:dyDescent="0.25">
      <c r="A76" s="25"/>
      <c r="B76" s="20"/>
      <c r="C76" s="20"/>
      <c r="D76" s="20"/>
      <c r="E76" s="20"/>
      <c r="F76" s="6">
        <v>2022</v>
      </c>
      <c r="G76" s="13">
        <f>H76+I76+J76+K76</f>
        <v>30</v>
      </c>
      <c r="H76" s="13">
        <v>0</v>
      </c>
      <c r="I76" s="13">
        <v>0</v>
      </c>
      <c r="J76" s="13">
        <v>30</v>
      </c>
      <c r="K76" s="13">
        <v>0</v>
      </c>
    </row>
    <row r="77" spans="1:11" s="5" customFormat="1" x14ac:dyDescent="0.25">
      <c r="A77" s="25"/>
      <c r="B77" s="20"/>
      <c r="C77" s="20"/>
      <c r="D77" s="20"/>
      <c r="E77" s="20"/>
      <c r="F77" s="6">
        <v>2023</v>
      </c>
      <c r="G77" s="13">
        <f>H77+I77+J77+K77</f>
        <v>30</v>
      </c>
      <c r="H77" s="13">
        <v>0</v>
      </c>
      <c r="I77" s="13">
        <v>0</v>
      </c>
      <c r="J77" s="13">
        <v>30</v>
      </c>
      <c r="K77" s="13">
        <v>0</v>
      </c>
    </row>
    <row r="78" spans="1:11" s="5" customFormat="1" x14ac:dyDescent="0.25">
      <c r="A78" s="26"/>
      <c r="B78" s="21"/>
      <c r="C78" s="21"/>
      <c r="D78" s="21"/>
      <c r="E78" s="21"/>
      <c r="F78" s="6">
        <v>2024</v>
      </c>
      <c r="G78" s="13">
        <f>H78+I78+J78+K78</f>
        <v>30</v>
      </c>
      <c r="H78" s="13">
        <v>0</v>
      </c>
      <c r="I78" s="13">
        <v>0</v>
      </c>
      <c r="J78" s="13">
        <v>30</v>
      </c>
      <c r="K78" s="13">
        <v>0</v>
      </c>
    </row>
    <row r="79" spans="1:11" s="5" customFormat="1" x14ac:dyDescent="0.25">
      <c r="A79" s="7"/>
      <c r="B79" s="22" t="s">
        <v>62</v>
      </c>
      <c r="C79" s="22"/>
      <c r="D79" s="22"/>
      <c r="E79" s="22"/>
      <c r="F79" s="22"/>
      <c r="G79" s="13">
        <f>G72+G73+G74+G75+G76+G77+G78</f>
        <v>726</v>
      </c>
      <c r="H79" s="13">
        <f>H72+H73+H74+H75+H76+H77+H78</f>
        <v>0</v>
      </c>
      <c r="I79" s="13">
        <f>I72+I73+I74+I75+I76+I77+I78</f>
        <v>0</v>
      </c>
      <c r="J79" s="13">
        <f>J72+J73+J74+J75+J76+J77+J78</f>
        <v>726</v>
      </c>
      <c r="K79" s="13">
        <f>K72+K73+K74+K75+K76+K77+K78</f>
        <v>0</v>
      </c>
    </row>
    <row r="80" spans="1:11" s="5" customFormat="1" ht="15" customHeight="1" x14ac:dyDescent="0.25">
      <c r="A80" s="24" t="s">
        <v>43</v>
      </c>
      <c r="B80" s="19" t="s">
        <v>64</v>
      </c>
      <c r="C80" s="19" t="s">
        <v>68</v>
      </c>
      <c r="D80" s="19">
        <v>2018</v>
      </c>
      <c r="E80" s="19">
        <v>2024</v>
      </c>
      <c r="F80" s="6">
        <v>2018</v>
      </c>
      <c r="G80" s="13">
        <f t="shared" si="7"/>
        <v>411</v>
      </c>
      <c r="H80" s="13">
        <v>0</v>
      </c>
      <c r="I80" s="13">
        <v>0</v>
      </c>
      <c r="J80" s="13">
        <v>411</v>
      </c>
      <c r="K80" s="13">
        <v>0</v>
      </c>
    </row>
    <row r="81" spans="1:11" s="5" customFormat="1" x14ac:dyDescent="0.25">
      <c r="A81" s="25"/>
      <c r="B81" s="20"/>
      <c r="C81" s="20"/>
      <c r="D81" s="20"/>
      <c r="E81" s="20"/>
      <c r="F81" s="6">
        <v>2019</v>
      </c>
      <c r="G81" s="13">
        <f t="shared" si="7"/>
        <v>408</v>
      </c>
      <c r="H81" s="13">
        <v>0</v>
      </c>
      <c r="I81" s="13">
        <v>0</v>
      </c>
      <c r="J81" s="13">
        <v>408</v>
      </c>
      <c r="K81" s="13">
        <v>0</v>
      </c>
    </row>
    <row r="82" spans="1:11" s="5" customFormat="1" x14ac:dyDescent="0.25">
      <c r="A82" s="25"/>
      <c r="B82" s="20"/>
      <c r="C82" s="20"/>
      <c r="D82" s="20"/>
      <c r="E82" s="20"/>
      <c r="F82" s="6">
        <v>2020</v>
      </c>
      <c r="G82" s="13">
        <f t="shared" si="7"/>
        <v>544</v>
      </c>
      <c r="H82" s="13">
        <v>0</v>
      </c>
      <c r="I82" s="13">
        <v>0</v>
      </c>
      <c r="J82" s="13">
        <v>544</v>
      </c>
      <c r="K82" s="13">
        <v>0</v>
      </c>
    </row>
    <row r="83" spans="1:11" s="5" customFormat="1" x14ac:dyDescent="0.25">
      <c r="A83" s="25"/>
      <c r="B83" s="20"/>
      <c r="C83" s="20"/>
      <c r="D83" s="20"/>
      <c r="E83" s="20"/>
      <c r="F83" s="6">
        <v>2021</v>
      </c>
      <c r="G83" s="13">
        <f t="shared" si="7"/>
        <v>420</v>
      </c>
      <c r="H83" s="13">
        <v>0</v>
      </c>
      <c r="I83" s="13">
        <v>0</v>
      </c>
      <c r="J83" s="13">
        <v>420</v>
      </c>
      <c r="K83" s="13">
        <v>0</v>
      </c>
    </row>
    <row r="84" spans="1:11" s="5" customFormat="1" x14ac:dyDescent="0.25">
      <c r="A84" s="25"/>
      <c r="B84" s="20"/>
      <c r="C84" s="20"/>
      <c r="D84" s="20"/>
      <c r="E84" s="20"/>
      <c r="F84" s="6">
        <v>2022</v>
      </c>
      <c r="G84" s="13">
        <f>H84+I84+J84+K84</f>
        <v>544</v>
      </c>
      <c r="H84" s="13">
        <v>0</v>
      </c>
      <c r="I84" s="13">
        <v>0</v>
      </c>
      <c r="J84" s="13">
        <v>544</v>
      </c>
      <c r="K84" s="13">
        <v>0</v>
      </c>
    </row>
    <row r="85" spans="1:11" s="5" customFormat="1" x14ac:dyDescent="0.25">
      <c r="A85" s="25"/>
      <c r="B85" s="20"/>
      <c r="C85" s="20"/>
      <c r="D85" s="20"/>
      <c r="E85" s="20"/>
      <c r="F85" s="6">
        <v>2023</v>
      </c>
      <c r="G85" s="13">
        <f>H85+I85+J85+K85</f>
        <v>544</v>
      </c>
      <c r="H85" s="13">
        <v>0</v>
      </c>
      <c r="I85" s="13">
        <v>0</v>
      </c>
      <c r="J85" s="13">
        <v>544</v>
      </c>
      <c r="K85" s="13">
        <v>0</v>
      </c>
    </row>
    <row r="86" spans="1:11" s="5" customFormat="1" x14ac:dyDescent="0.25">
      <c r="A86" s="26"/>
      <c r="B86" s="21"/>
      <c r="C86" s="21"/>
      <c r="D86" s="21"/>
      <c r="E86" s="21"/>
      <c r="F86" s="6">
        <v>2024</v>
      </c>
      <c r="G86" s="13">
        <f>H86+I86+J86+K86</f>
        <v>544</v>
      </c>
      <c r="H86" s="13">
        <v>0</v>
      </c>
      <c r="I86" s="13">
        <v>0</v>
      </c>
      <c r="J86" s="13">
        <v>544</v>
      </c>
      <c r="K86" s="13">
        <v>0</v>
      </c>
    </row>
    <row r="87" spans="1:11" s="5" customFormat="1" x14ac:dyDescent="0.25">
      <c r="A87" s="7"/>
      <c r="B87" s="22" t="s">
        <v>62</v>
      </c>
      <c r="C87" s="22"/>
      <c r="D87" s="22"/>
      <c r="E87" s="22"/>
      <c r="F87" s="22"/>
      <c r="G87" s="13">
        <f>G80+G81+G82+G83+G84+G85+G86</f>
        <v>3415</v>
      </c>
      <c r="H87" s="13">
        <f>H80+H81+H82+H83+H84+H85+H86</f>
        <v>0</v>
      </c>
      <c r="I87" s="13">
        <f>I80+I81+I82+I83+I84+I85+I86</f>
        <v>0</v>
      </c>
      <c r="J87" s="13">
        <f>J80+J81+J82+J83+J84+J85+J86</f>
        <v>3415</v>
      </c>
      <c r="K87" s="13">
        <f>K80+K81+K82+K83+K84+K85+K86</f>
        <v>0</v>
      </c>
    </row>
    <row r="88" spans="1:11" s="5" customFormat="1" ht="15" customHeight="1" x14ac:dyDescent="0.25">
      <c r="A88" s="24" t="s">
        <v>44</v>
      </c>
      <c r="B88" s="19" t="s">
        <v>66</v>
      </c>
      <c r="C88" s="19" t="s">
        <v>68</v>
      </c>
      <c r="D88" s="19">
        <v>2018</v>
      </c>
      <c r="E88" s="19">
        <v>2024</v>
      </c>
      <c r="F88" s="6">
        <v>2018</v>
      </c>
      <c r="G88" s="13">
        <f t="shared" si="7"/>
        <v>71.400000000000006</v>
      </c>
      <c r="H88" s="13">
        <v>0</v>
      </c>
      <c r="I88" s="13">
        <v>0</v>
      </c>
      <c r="J88" s="13">
        <v>71.400000000000006</v>
      </c>
      <c r="K88" s="13">
        <v>0</v>
      </c>
    </row>
    <row r="89" spans="1:11" s="5" customFormat="1" x14ac:dyDescent="0.25">
      <c r="A89" s="25"/>
      <c r="B89" s="20"/>
      <c r="C89" s="20"/>
      <c r="D89" s="20"/>
      <c r="E89" s="20"/>
      <c r="F89" s="6">
        <v>2019</v>
      </c>
      <c r="G89" s="13">
        <f t="shared" si="7"/>
        <v>126</v>
      </c>
      <c r="H89" s="13">
        <v>0</v>
      </c>
      <c r="I89" s="13">
        <v>0</v>
      </c>
      <c r="J89" s="13">
        <v>126</v>
      </c>
      <c r="K89" s="13">
        <v>0</v>
      </c>
    </row>
    <row r="90" spans="1:11" s="5" customFormat="1" x14ac:dyDescent="0.25">
      <c r="A90" s="25"/>
      <c r="B90" s="20"/>
      <c r="C90" s="20"/>
      <c r="D90" s="20"/>
      <c r="E90" s="20"/>
      <c r="F90" s="6">
        <v>2020</v>
      </c>
      <c r="G90" s="13">
        <f t="shared" si="7"/>
        <v>156</v>
      </c>
      <c r="H90" s="13">
        <v>0</v>
      </c>
      <c r="I90" s="13">
        <v>0</v>
      </c>
      <c r="J90" s="13">
        <v>156</v>
      </c>
      <c r="K90" s="13">
        <v>0</v>
      </c>
    </row>
    <row r="91" spans="1:11" s="5" customFormat="1" x14ac:dyDescent="0.25">
      <c r="A91" s="25"/>
      <c r="B91" s="20"/>
      <c r="C91" s="20"/>
      <c r="D91" s="20"/>
      <c r="E91" s="20"/>
      <c r="F91" s="6">
        <v>2021</v>
      </c>
      <c r="G91" s="13">
        <f t="shared" si="7"/>
        <v>109.2</v>
      </c>
      <c r="H91" s="13">
        <v>0</v>
      </c>
      <c r="I91" s="13">
        <v>0</v>
      </c>
      <c r="J91" s="13">
        <v>109.2</v>
      </c>
      <c r="K91" s="13">
        <v>0</v>
      </c>
    </row>
    <row r="92" spans="1:11" s="5" customFormat="1" x14ac:dyDescent="0.25">
      <c r="A92" s="25"/>
      <c r="B92" s="20"/>
      <c r="C92" s="20"/>
      <c r="D92" s="20"/>
      <c r="E92" s="20"/>
      <c r="F92" s="6">
        <v>2022</v>
      </c>
      <c r="G92" s="13">
        <f>H92+I92+J92+K92</f>
        <v>130</v>
      </c>
      <c r="H92" s="13">
        <v>0</v>
      </c>
      <c r="I92" s="13">
        <v>0</v>
      </c>
      <c r="J92" s="13">
        <v>130</v>
      </c>
      <c r="K92" s="13">
        <v>0</v>
      </c>
    </row>
    <row r="93" spans="1:11" s="5" customFormat="1" x14ac:dyDescent="0.25">
      <c r="A93" s="25"/>
      <c r="B93" s="20"/>
      <c r="C93" s="20"/>
      <c r="D93" s="20"/>
      <c r="E93" s="20"/>
      <c r="F93" s="6">
        <v>2023</v>
      </c>
      <c r="G93" s="13">
        <f>H93+I93+J93+K93</f>
        <v>130</v>
      </c>
      <c r="H93" s="13">
        <v>0</v>
      </c>
      <c r="I93" s="13">
        <v>0</v>
      </c>
      <c r="J93" s="13">
        <v>130</v>
      </c>
      <c r="K93" s="13">
        <v>0</v>
      </c>
    </row>
    <row r="94" spans="1:11" s="5" customFormat="1" x14ac:dyDescent="0.25">
      <c r="A94" s="26"/>
      <c r="B94" s="21"/>
      <c r="C94" s="21"/>
      <c r="D94" s="21"/>
      <c r="E94" s="21"/>
      <c r="F94" s="6">
        <v>2024</v>
      </c>
      <c r="G94" s="13">
        <f>H94+I94+J94+K94</f>
        <v>130</v>
      </c>
      <c r="H94" s="13">
        <v>0</v>
      </c>
      <c r="I94" s="13">
        <v>0</v>
      </c>
      <c r="J94" s="13">
        <v>130</v>
      </c>
      <c r="K94" s="13">
        <v>0</v>
      </c>
    </row>
    <row r="95" spans="1:11" s="5" customFormat="1" x14ac:dyDescent="0.25">
      <c r="A95" s="7"/>
      <c r="B95" s="22" t="s">
        <v>62</v>
      </c>
      <c r="C95" s="22"/>
      <c r="D95" s="22"/>
      <c r="E95" s="22"/>
      <c r="F95" s="22"/>
      <c r="G95" s="13">
        <f>G88+G89+G90+G91+G92+G93+G94</f>
        <v>852.59999999999991</v>
      </c>
      <c r="H95" s="13">
        <f>H88+H89+H90+H91+H92+H93+H94</f>
        <v>0</v>
      </c>
      <c r="I95" s="13">
        <f>I88+I89+I90+I91+I92+I93+I94</f>
        <v>0</v>
      </c>
      <c r="J95" s="13">
        <f>J88+J89+J90+J91+J92+J93+J94</f>
        <v>852.59999999999991</v>
      </c>
      <c r="K95" s="13">
        <f>K88+K89+K90+K91+K92+K93+K94</f>
        <v>0</v>
      </c>
    </row>
    <row r="96" spans="1:11" s="5" customFormat="1" ht="15" customHeight="1" x14ac:dyDescent="0.25">
      <c r="A96" s="24" t="s">
        <v>45</v>
      </c>
      <c r="B96" s="19" t="s">
        <v>25</v>
      </c>
      <c r="C96" s="19" t="s">
        <v>68</v>
      </c>
      <c r="D96" s="19">
        <v>2018</v>
      </c>
      <c r="E96" s="19">
        <v>2024</v>
      </c>
      <c r="F96" s="6">
        <v>2018</v>
      </c>
      <c r="G96" s="13">
        <f t="shared" si="7"/>
        <v>745</v>
      </c>
      <c r="H96" s="13">
        <v>0</v>
      </c>
      <c r="I96" s="13">
        <v>0</v>
      </c>
      <c r="J96" s="13">
        <v>745</v>
      </c>
      <c r="K96" s="13">
        <v>0</v>
      </c>
    </row>
    <row r="97" spans="1:11" s="5" customFormat="1" x14ac:dyDescent="0.25">
      <c r="A97" s="25"/>
      <c r="B97" s="20"/>
      <c r="C97" s="20"/>
      <c r="D97" s="20"/>
      <c r="E97" s="20"/>
      <c r="F97" s="6">
        <v>2019</v>
      </c>
      <c r="G97" s="13">
        <f>J97</f>
        <v>900</v>
      </c>
      <c r="H97" s="13">
        <v>0</v>
      </c>
      <c r="I97" s="13">
        <v>0</v>
      </c>
      <c r="J97" s="13">
        <v>900</v>
      </c>
      <c r="K97" s="13">
        <v>0</v>
      </c>
    </row>
    <row r="98" spans="1:11" s="5" customFormat="1" x14ac:dyDescent="0.25">
      <c r="A98" s="25"/>
      <c r="B98" s="20"/>
      <c r="C98" s="20"/>
      <c r="D98" s="20"/>
      <c r="E98" s="20"/>
      <c r="F98" s="6">
        <v>2020</v>
      </c>
      <c r="G98" s="13">
        <f t="shared" si="7"/>
        <v>1080</v>
      </c>
      <c r="H98" s="13">
        <v>0</v>
      </c>
      <c r="I98" s="13">
        <v>0</v>
      </c>
      <c r="J98" s="13">
        <v>1080</v>
      </c>
      <c r="K98" s="13">
        <v>0</v>
      </c>
    </row>
    <row r="99" spans="1:11" s="5" customFormat="1" x14ac:dyDescent="0.25">
      <c r="A99" s="25"/>
      <c r="B99" s="20"/>
      <c r="C99" s="20"/>
      <c r="D99" s="20"/>
      <c r="E99" s="20"/>
      <c r="F99" s="6">
        <v>2021</v>
      </c>
      <c r="G99" s="13">
        <f t="shared" si="7"/>
        <v>1038</v>
      </c>
      <c r="H99" s="13">
        <v>0</v>
      </c>
      <c r="I99" s="13">
        <v>0</v>
      </c>
      <c r="J99" s="13">
        <v>1038</v>
      </c>
      <c r="K99" s="13">
        <v>0</v>
      </c>
    </row>
    <row r="100" spans="1:11" s="5" customFormat="1" x14ac:dyDescent="0.25">
      <c r="A100" s="25"/>
      <c r="B100" s="20"/>
      <c r="C100" s="20"/>
      <c r="D100" s="20"/>
      <c r="E100" s="20"/>
      <c r="F100" s="6">
        <v>2022</v>
      </c>
      <c r="G100" s="13">
        <f>H100+I100+J100+K100</f>
        <v>1152</v>
      </c>
      <c r="H100" s="13">
        <v>0</v>
      </c>
      <c r="I100" s="13">
        <v>0</v>
      </c>
      <c r="J100" s="13">
        <v>1152</v>
      </c>
      <c r="K100" s="13">
        <v>0</v>
      </c>
    </row>
    <row r="101" spans="1:11" s="5" customFormat="1" x14ac:dyDescent="0.25">
      <c r="A101" s="25"/>
      <c r="B101" s="20"/>
      <c r="C101" s="20"/>
      <c r="D101" s="20"/>
      <c r="E101" s="20"/>
      <c r="F101" s="6">
        <v>2023</v>
      </c>
      <c r="G101" s="13">
        <f>H101+I101+J101+K101</f>
        <v>1152</v>
      </c>
      <c r="H101" s="13">
        <v>0</v>
      </c>
      <c r="I101" s="13">
        <v>0</v>
      </c>
      <c r="J101" s="13">
        <v>1152</v>
      </c>
      <c r="K101" s="13">
        <v>0</v>
      </c>
    </row>
    <row r="102" spans="1:11" s="5" customFormat="1" x14ac:dyDescent="0.25">
      <c r="A102" s="26"/>
      <c r="B102" s="21"/>
      <c r="C102" s="21"/>
      <c r="D102" s="21"/>
      <c r="E102" s="21"/>
      <c r="F102" s="6">
        <v>2024</v>
      </c>
      <c r="G102" s="13">
        <f>H102+I102+J102+K102</f>
        <v>1152</v>
      </c>
      <c r="H102" s="13">
        <v>0</v>
      </c>
      <c r="I102" s="13">
        <v>0</v>
      </c>
      <c r="J102" s="13">
        <v>1152</v>
      </c>
      <c r="K102" s="13">
        <v>0</v>
      </c>
    </row>
    <row r="103" spans="1:11" s="5" customFormat="1" x14ac:dyDescent="0.25">
      <c r="A103" s="7"/>
      <c r="B103" s="22" t="s">
        <v>62</v>
      </c>
      <c r="C103" s="22"/>
      <c r="D103" s="22"/>
      <c r="E103" s="22"/>
      <c r="F103" s="22"/>
      <c r="G103" s="13">
        <f>G96+G97+G98+G99+G100+G101+G102</f>
        <v>7219</v>
      </c>
      <c r="H103" s="13">
        <f>H96+H97+H98+H99+H100+H101+H102</f>
        <v>0</v>
      </c>
      <c r="I103" s="13">
        <f>I96+I97+I98+I99+I100+I101+I102</f>
        <v>0</v>
      </c>
      <c r="J103" s="13">
        <f>J96+J97+J98+J99+J100+J101+J102</f>
        <v>7219</v>
      </c>
      <c r="K103" s="13">
        <f>K96+K97+K98+K99+K100+K101+K102</f>
        <v>0</v>
      </c>
    </row>
    <row r="104" spans="1:11" s="5" customFormat="1" ht="15" customHeight="1" x14ac:dyDescent="0.25">
      <c r="A104" s="24" t="s">
        <v>46</v>
      </c>
      <c r="B104" s="19" t="s">
        <v>65</v>
      </c>
      <c r="C104" s="19" t="s">
        <v>68</v>
      </c>
      <c r="D104" s="19">
        <v>2018</v>
      </c>
      <c r="E104" s="19">
        <v>2024</v>
      </c>
      <c r="F104" s="6">
        <v>2018</v>
      </c>
      <c r="G104" s="13">
        <f t="shared" si="7"/>
        <v>489.6</v>
      </c>
      <c r="H104" s="13">
        <v>0</v>
      </c>
      <c r="I104" s="13">
        <v>0</v>
      </c>
      <c r="J104" s="13">
        <v>489.6</v>
      </c>
      <c r="K104" s="13">
        <v>0</v>
      </c>
    </row>
    <row r="105" spans="1:11" s="5" customFormat="1" x14ac:dyDescent="0.25">
      <c r="A105" s="25"/>
      <c r="B105" s="20"/>
      <c r="C105" s="20"/>
      <c r="D105" s="20"/>
      <c r="E105" s="20"/>
      <c r="F105" s="6">
        <v>2019</v>
      </c>
      <c r="G105" s="13">
        <f t="shared" si="7"/>
        <v>629.39</v>
      </c>
      <c r="H105" s="13">
        <v>0</v>
      </c>
      <c r="I105" s="13">
        <v>0</v>
      </c>
      <c r="J105" s="13">
        <v>629.39</v>
      </c>
      <c r="K105" s="13">
        <v>0</v>
      </c>
    </row>
    <row r="106" spans="1:11" s="5" customFormat="1" x14ac:dyDescent="0.25">
      <c r="A106" s="25"/>
      <c r="B106" s="20"/>
      <c r="C106" s="20"/>
      <c r="D106" s="20"/>
      <c r="E106" s="20"/>
      <c r="F106" s="6">
        <v>2020</v>
      </c>
      <c r="G106" s="13">
        <f t="shared" si="7"/>
        <v>574.6</v>
      </c>
      <c r="H106" s="13">
        <v>0</v>
      </c>
      <c r="I106" s="13">
        <v>0</v>
      </c>
      <c r="J106" s="13">
        <v>574.6</v>
      </c>
      <c r="K106" s="13">
        <v>0</v>
      </c>
    </row>
    <row r="107" spans="1:11" s="5" customFormat="1" x14ac:dyDescent="0.25">
      <c r="A107" s="25"/>
      <c r="B107" s="20"/>
      <c r="C107" s="20"/>
      <c r="D107" s="20"/>
      <c r="E107" s="20"/>
      <c r="F107" s="6">
        <v>2021</v>
      </c>
      <c r="G107" s="13">
        <f t="shared" si="7"/>
        <v>316.2</v>
      </c>
      <c r="H107" s="13">
        <v>0</v>
      </c>
      <c r="I107" s="13">
        <v>0</v>
      </c>
      <c r="J107" s="13">
        <v>316.2</v>
      </c>
      <c r="K107" s="13">
        <v>0</v>
      </c>
    </row>
    <row r="108" spans="1:11" s="5" customFormat="1" x14ac:dyDescent="0.25">
      <c r="A108" s="25"/>
      <c r="B108" s="20"/>
      <c r="C108" s="20"/>
      <c r="D108" s="20"/>
      <c r="E108" s="20"/>
      <c r="F108" s="6">
        <v>2022</v>
      </c>
      <c r="G108" s="13">
        <f>H108+I108+J108+K108</f>
        <v>574.6</v>
      </c>
      <c r="H108" s="13">
        <v>0</v>
      </c>
      <c r="I108" s="13">
        <v>0</v>
      </c>
      <c r="J108" s="13">
        <v>574.6</v>
      </c>
      <c r="K108" s="13">
        <v>0</v>
      </c>
    </row>
    <row r="109" spans="1:11" s="5" customFormat="1" x14ac:dyDescent="0.25">
      <c r="A109" s="25"/>
      <c r="B109" s="20"/>
      <c r="C109" s="20"/>
      <c r="D109" s="20"/>
      <c r="E109" s="20"/>
      <c r="F109" s="6">
        <v>2023</v>
      </c>
      <c r="G109" s="13">
        <f>H109+I109+J109+K109</f>
        <v>574.6</v>
      </c>
      <c r="H109" s="13">
        <v>0</v>
      </c>
      <c r="I109" s="13">
        <v>0</v>
      </c>
      <c r="J109" s="13">
        <v>574.6</v>
      </c>
      <c r="K109" s="13">
        <v>0</v>
      </c>
    </row>
    <row r="110" spans="1:11" s="5" customFormat="1" x14ac:dyDescent="0.25">
      <c r="A110" s="26"/>
      <c r="B110" s="21"/>
      <c r="C110" s="21"/>
      <c r="D110" s="21"/>
      <c r="E110" s="21"/>
      <c r="F110" s="6">
        <v>2024</v>
      </c>
      <c r="G110" s="13">
        <f>H110+I110+J110+K110</f>
        <v>574.6</v>
      </c>
      <c r="H110" s="13">
        <v>0</v>
      </c>
      <c r="I110" s="13">
        <v>0</v>
      </c>
      <c r="J110" s="13">
        <v>574.6</v>
      </c>
      <c r="K110" s="13">
        <v>0</v>
      </c>
    </row>
    <row r="111" spans="1:11" s="5" customFormat="1" x14ac:dyDescent="0.25">
      <c r="A111" s="7"/>
      <c r="B111" s="22" t="s">
        <v>62</v>
      </c>
      <c r="C111" s="22"/>
      <c r="D111" s="22"/>
      <c r="E111" s="22"/>
      <c r="F111" s="22"/>
      <c r="G111" s="13">
        <f>G104+G105+G106+G107+G108+G109+G110</f>
        <v>3733.59</v>
      </c>
      <c r="H111" s="13">
        <f>H104+H105+H106+H107+H108+H109+H110</f>
        <v>0</v>
      </c>
      <c r="I111" s="13">
        <f>I104+I105+I106+I107+I108+I109+I110</f>
        <v>0</v>
      </c>
      <c r="J111" s="13">
        <f>J104+J105+J106+J107+J108+J109+J110</f>
        <v>3733.59</v>
      </c>
      <c r="K111" s="13">
        <f>K104+K105+K106+K107+K108+K109+K110</f>
        <v>0</v>
      </c>
    </row>
    <row r="112" spans="1:11" s="5" customFormat="1" ht="100.5" customHeight="1" x14ac:dyDescent="0.25">
      <c r="A112" s="8" t="s">
        <v>47</v>
      </c>
      <c r="B112" s="9" t="s">
        <v>26</v>
      </c>
      <c r="C112" s="9" t="s">
        <v>68</v>
      </c>
      <c r="D112" s="9">
        <v>2018</v>
      </c>
      <c r="E112" s="9">
        <v>2018</v>
      </c>
      <c r="F112" s="6">
        <v>2018</v>
      </c>
      <c r="G112" s="13">
        <f t="shared" si="7"/>
        <v>73.599999999999994</v>
      </c>
      <c r="H112" s="13">
        <v>0</v>
      </c>
      <c r="I112" s="13">
        <v>0</v>
      </c>
      <c r="J112" s="13">
        <v>73.599999999999994</v>
      </c>
      <c r="K112" s="13">
        <v>0</v>
      </c>
    </row>
    <row r="113" spans="1:11" s="5" customFormat="1" x14ac:dyDescent="0.25">
      <c r="A113" s="10"/>
      <c r="B113" s="22" t="s">
        <v>62</v>
      </c>
      <c r="C113" s="22"/>
      <c r="D113" s="22"/>
      <c r="E113" s="22"/>
      <c r="F113" s="22"/>
      <c r="G113" s="13">
        <f>SUM(G112:G112)</f>
        <v>73.599999999999994</v>
      </c>
      <c r="H113" s="13">
        <f>SUM(H112:H112)</f>
        <v>0</v>
      </c>
      <c r="I113" s="13">
        <f>SUM(I112:I112)</f>
        <v>0</v>
      </c>
      <c r="J113" s="13">
        <f>SUM(J112:J112)</f>
        <v>73.599999999999994</v>
      </c>
      <c r="K113" s="13">
        <f>SUM(K112:K112)</f>
        <v>0</v>
      </c>
    </row>
    <row r="114" spans="1:11" s="5" customFormat="1" x14ac:dyDescent="0.25">
      <c r="A114" s="19">
        <v>3</v>
      </c>
      <c r="B114" s="27" t="s">
        <v>28</v>
      </c>
      <c r="C114" s="28"/>
      <c r="D114" s="19">
        <v>2018</v>
      </c>
      <c r="E114" s="19">
        <v>2024</v>
      </c>
      <c r="F114" s="6">
        <v>2018</v>
      </c>
      <c r="G114" s="13">
        <f>SUM(H114:K114)</f>
        <v>9403.61</v>
      </c>
      <c r="H114" s="13">
        <f>H122+H124+H126+H134+H136+H138+H146+H154+H163+H171+H173+H181+H189+H197</f>
        <v>0</v>
      </c>
      <c r="I114" s="13">
        <f>I122+I124+I126+I134+I136+I138+I146+I154+I163+I171+I173+I181+I189+I197</f>
        <v>0</v>
      </c>
      <c r="J114" s="13">
        <f>J122+J124+J126+J134+J136+J138+J146+J154+J163+J171+J173+J181+J189+J197</f>
        <v>9403.61</v>
      </c>
      <c r="K114" s="13">
        <f>K122+K124+K126+K134+K136+K138+K146+K154+K163+K171+K173+K181+K189+K197</f>
        <v>0</v>
      </c>
    </row>
    <row r="115" spans="1:11" s="5" customFormat="1" x14ac:dyDescent="0.25">
      <c r="A115" s="20"/>
      <c r="B115" s="29"/>
      <c r="C115" s="30"/>
      <c r="D115" s="20"/>
      <c r="E115" s="20"/>
      <c r="F115" s="6">
        <v>2019</v>
      </c>
      <c r="G115" s="13">
        <f t="shared" ref="G115:G117" si="9">SUM(H115:K115)</f>
        <v>7584.4040000000005</v>
      </c>
      <c r="H115" s="13">
        <f t="shared" ref="H115:K117" si="10">H127+H139+H147+H156+H164+H174+H182+H190+H198</f>
        <v>0</v>
      </c>
      <c r="I115" s="13">
        <f t="shared" si="10"/>
        <v>0</v>
      </c>
      <c r="J115" s="13">
        <f t="shared" si="10"/>
        <v>7584.4040000000005</v>
      </c>
      <c r="K115" s="13">
        <f t="shared" si="10"/>
        <v>0</v>
      </c>
    </row>
    <row r="116" spans="1:11" s="5" customFormat="1" x14ac:dyDescent="0.25">
      <c r="A116" s="20"/>
      <c r="B116" s="29"/>
      <c r="C116" s="30"/>
      <c r="D116" s="20"/>
      <c r="E116" s="20"/>
      <c r="F116" s="6">
        <v>2020</v>
      </c>
      <c r="G116" s="13">
        <f t="shared" si="9"/>
        <v>8460.3499999999985</v>
      </c>
      <c r="H116" s="13">
        <f t="shared" si="10"/>
        <v>0</v>
      </c>
      <c r="I116" s="13">
        <f t="shared" si="10"/>
        <v>0</v>
      </c>
      <c r="J116" s="13">
        <f t="shared" si="10"/>
        <v>8460.3499999999985</v>
      </c>
      <c r="K116" s="13">
        <f t="shared" si="10"/>
        <v>0</v>
      </c>
    </row>
    <row r="117" spans="1:11" s="5" customFormat="1" x14ac:dyDescent="0.25">
      <c r="A117" s="20"/>
      <c r="B117" s="29"/>
      <c r="C117" s="30"/>
      <c r="D117" s="20"/>
      <c r="E117" s="20"/>
      <c r="F117" s="6">
        <v>2021</v>
      </c>
      <c r="G117" s="13">
        <f t="shared" si="9"/>
        <v>7729.6769999999997</v>
      </c>
      <c r="H117" s="13">
        <f t="shared" si="10"/>
        <v>0</v>
      </c>
      <c r="I117" s="13">
        <f t="shared" si="10"/>
        <v>0</v>
      </c>
      <c r="J117" s="13">
        <f t="shared" si="10"/>
        <v>7729.6769999999997</v>
      </c>
      <c r="K117" s="13">
        <f t="shared" si="10"/>
        <v>0</v>
      </c>
    </row>
    <row r="118" spans="1:11" s="5" customFormat="1" x14ac:dyDescent="0.25">
      <c r="A118" s="20"/>
      <c r="B118" s="29"/>
      <c r="C118" s="30"/>
      <c r="D118" s="20"/>
      <c r="E118" s="20"/>
      <c r="F118" s="6">
        <v>2022</v>
      </c>
      <c r="G118" s="13">
        <f>H118+I118+J118+K118</f>
        <v>8326.98</v>
      </c>
      <c r="H118" s="13">
        <f>H130+H142+H150+H159+H167+H177+H185++H193+H201</f>
        <v>0</v>
      </c>
      <c r="I118" s="13">
        <f t="shared" ref="I118:K120" si="11">I130+I142+I150+I159+I167+I177+I185+I193+I201</f>
        <v>0</v>
      </c>
      <c r="J118" s="13">
        <f t="shared" si="11"/>
        <v>8326.98</v>
      </c>
      <c r="K118" s="13">
        <f t="shared" si="11"/>
        <v>0</v>
      </c>
    </row>
    <row r="119" spans="1:11" s="5" customFormat="1" x14ac:dyDescent="0.25">
      <c r="A119" s="20"/>
      <c r="B119" s="29"/>
      <c r="C119" s="30"/>
      <c r="D119" s="20"/>
      <c r="E119" s="20"/>
      <c r="F119" s="6">
        <v>2023</v>
      </c>
      <c r="G119" s="13">
        <f>H119+I119+J119+K119</f>
        <v>8326.98</v>
      </c>
      <c r="H119" s="13">
        <f>H131+H143+H151+H160+H168+H178+H186+H194+H202</f>
        <v>0</v>
      </c>
      <c r="I119" s="13">
        <f t="shared" si="11"/>
        <v>0</v>
      </c>
      <c r="J119" s="13">
        <f t="shared" si="11"/>
        <v>8326.98</v>
      </c>
      <c r="K119" s="13">
        <f t="shared" si="11"/>
        <v>0</v>
      </c>
    </row>
    <row r="120" spans="1:11" s="5" customFormat="1" x14ac:dyDescent="0.25">
      <c r="A120" s="21"/>
      <c r="B120" s="31"/>
      <c r="C120" s="32"/>
      <c r="D120" s="21"/>
      <c r="E120" s="21"/>
      <c r="F120" s="6">
        <v>2024</v>
      </c>
      <c r="G120" s="13">
        <f>H120+I120+J120+K120</f>
        <v>8326.98</v>
      </c>
      <c r="H120" s="13">
        <f>H132+H144+H152+H161+H169+H179+H187+H195+H203</f>
        <v>0</v>
      </c>
      <c r="I120" s="13">
        <f t="shared" si="11"/>
        <v>0</v>
      </c>
      <c r="J120" s="13">
        <f t="shared" si="11"/>
        <v>8326.98</v>
      </c>
      <c r="K120" s="13">
        <f t="shared" si="11"/>
        <v>0</v>
      </c>
    </row>
    <row r="121" spans="1:11" s="5" customFormat="1" x14ac:dyDescent="0.25">
      <c r="A121" s="6"/>
      <c r="B121" s="22" t="s">
        <v>62</v>
      </c>
      <c r="C121" s="22"/>
      <c r="D121" s="22"/>
      <c r="E121" s="22"/>
      <c r="F121" s="22"/>
      <c r="G121" s="13">
        <f>G114+G115+G116+G117+G118+G119+G120</f>
        <v>58158.980999999985</v>
      </c>
      <c r="H121" s="13">
        <f t="shared" ref="H121" si="12">SUM(H114:H117)</f>
        <v>0</v>
      </c>
      <c r="I121" s="13">
        <f>I114+I115+I116+I117+I118+I119+I120</f>
        <v>0</v>
      </c>
      <c r="J121" s="13">
        <f>J114+J115+J116+J117+J118+J119+J120</f>
        <v>58158.980999999985</v>
      </c>
      <c r="K121" s="13">
        <f>K114+K115+K116+K117+K118+K119+K120</f>
        <v>0</v>
      </c>
    </row>
    <row r="122" spans="1:11" s="5" customFormat="1" ht="102.75" customHeight="1" x14ac:dyDescent="0.25">
      <c r="A122" s="11" t="s">
        <v>48</v>
      </c>
      <c r="B122" s="9" t="s">
        <v>29</v>
      </c>
      <c r="C122" s="9" t="s">
        <v>68</v>
      </c>
      <c r="D122" s="9">
        <v>2018</v>
      </c>
      <c r="E122" s="9">
        <v>2018</v>
      </c>
      <c r="F122" s="6">
        <v>2018</v>
      </c>
      <c r="G122" s="13">
        <f>SUM(H122:K122)</f>
        <v>150.18</v>
      </c>
      <c r="H122" s="13">
        <v>0</v>
      </c>
      <c r="I122" s="13">
        <v>0</v>
      </c>
      <c r="J122" s="13">
        <v>150.18</v>
      </c>
      <c r="K122" s="13">
        <v>0</v>
      </c>
    </row>
    <row r="123" spans="1:11" s="5" customFormat="1" x14ac:dyDescent="0.25">
      <c r="A123" s="7"/>
      <c r="B123" s="22" t="s">
        <v>62</v>
      </c>
      <c r="C123" s="22"/>
      <c r="D123" s="22"/>
      <c r="E123" s="22"/>
      <c r="F123" s="22"/>
      <c r="G123" s="13">
        <f>SUM(G122:G122)</f>
        <v>150.18</v>
      </c>
      <c r="H123" s="13">
        <f>SUM(H122:H122)</f>
        <v>0</v>
      </c>
      <c r="I123" s="13">
        <f>SUM(I122:I122)</f>
        <v>0</v>
      </c>
      <c r="J123" s="13">
        <f>SUM(J122:J122)</f>
        <v>150.18</v>
      </c>
      <c r="K123" s="13">
        <f>SUM(K122:K122)</f>
        <v>0</v>
      </c>
    </row>
    <row r="124" spans="1:11" s="5" customFormat="1" ht="111" customHeight="1" x14ac:dyDescent="0.25">
      <c r="A124" s="11" t="s">
        <v>49</v>
      </c>
      <c r="B124" s="9" t="s">
        <v>30</v>
      </c>
      <c r="C124" s="9" t="s">
        <v>68</v>
      </c>
      <c r="D124" s="9">
        <v>2018</v>
      </c>
      <c r="E124" s="9">
        <v>2018</v>
      </c>
      <c r="F124" s="6">
        <v>2018</v>
      </c>
      <c r="G124" s="13">
        <f t="shared" ref="G124:G149" si="13">SUM(H124:K124)</f>
        <v>787.66</v>
      </c>
      <c r="H124" s="13">
        <v>0</v>
      </c>
      <c r="I124" s="13">
        <v>0</v>
      </c>
      <c r="J124" s="13">
        <v>787.66</v>
      </c>
      <c r="K124" s="13">
        <v>0</v>
      </c>
    </row>
    <row r="125" spans="1:11" s="5" customFormat="1" x14ac:dyDescent="0.25">
      <c r="A125" s="7"/>
      <c r="B125" s="22" t="s">
        <v>62</v>
      </c>
      <c r="C125" s="22"/>
      <c r="D125" s="22"/>
      <c r="E125" s="22"/>
      <c r="F125" s="22"/>
      <c r="G125" s="13">
        <f>SUM(G124:G124)</f>
        <v>787.66</v>
      </c>
      <c r="H125" s="13">
        <f>SUM(H124:H124)</f>
        <v>0</v>
      </c>
      <c r="I125" s="13">
        <f>SUM(I124:I124)</f>
        <v>0</v>
      </c>
      <c r="J125" s="13">
        <f>SUM(J124:J124)</f>
        <v>787.66</v>
      </c>
      <c r="K125" s="13">
        <f>SUM(K124:K124)</f>
        <v>0</v>
      </c>
    </row>
    <row r="126" spans="1:11" s="5" customFormat="1" ht="15" customHeight="1" x14ac:dyDescent="0.25">
      <c r="A126" s="16" t="s">
        <v>50</v>
      </c>
      <c r="B126" s="19" t="s">
        <v>31</v>
      </c>
      <c r="C126" s="19" t="s">
        <v>68</v>
      </c>
      <c r="D126" s="19">
        <v>2018</v>
      </c>
      <c r="E126" s="19">
        <v>2024</v>
      </c>
      <c r="F126" s="6">
        <v>2018</v>
      </c>
      <c r="G126" s="13">
        <f t="shared" si="13"/>
        <v>472.59</v>
      </c>
      <c r="H126" s="13">
        <v>0</v>
      </c>
      <c r="I126" s="13">
        <v>0</v>
      </c>
      <c r="J126" s="13">
        <v>472.59</v>
      </c>
      <c r="K126" s="13">
        <v>0</v>
      </c>
    </row>
    <row r="127" spans="1:11" s="5" customFormat="1" x14ac:dyDescent="0.25">
      <c r="A127" s="17"/>
      <c r="B127" s="20"/>
      <c r="C127" s="20"/>
      <c r="D127" s="20"/>
      <c r="E127" s="20"/>
      <c r="F127" s="6">
        <v>2019</v>
      </c>
      <c r="G127" s="13">
        <f t="shared" si="13"/>
        <v>28.314</v>
      </c>
      <c r="H127" s="13">
        <v>0</v>
      </c>
      <c r="I127" s="13">
        <v>0</v>
      </c>
      <c r="J127" s="13">
        <v>28.314</v>
      </c>
      <c r="K127" s="13">
        <v>0</v>
      </c>
    </row>
    <row r="128" spans="1:11" s="5" customFormat="1" x14ac:dyDescent="0.25">
      <c r="A128" s="17"/>
      <c r="B128" s="20"/>
      <c r="C128" s="20"/>
      <c r="D128" s="20"/>
      <c r="E128" s="20"/>
      <c r="F128" s="6">
        <v>2020</v>
      </c>
      <c r="G128" s="13">
        <f t="shared" si="13"/>
        <v>121.31</v>
      </c>
      <c r="H128" s="13">
        <v>0</v>
      </c>
      <c r="I128" s="13">
        <v>0</v>
      </c>
      <c r="J128" s="13">
        <v>121.31</v>
      </c>
      <c r="K128" s="13">
        <v>0</v>
      </c>
    </row>
    <row r="129" spans="1:11" s="5" customFormat="1" x14ac:dyDescent="0.25">
      <c r="A129" s="17"/>
      <c r="B129" s="20"/>
      <c r="C129" s="20"/>
      <c r="D129" s="20"/>
      <c r="E129" s="20"/>
      <c r="F129" s="6">
        <v>2021</v>
      </c>
      <c r="G129" s="13">
        <f t="shared" si="13"/>
        <v>3</v>
      </c>
      <c r="H129" s="13">
        <v>0</v>
      </c>
      <c r="I129" s="13">
        <v>0</v>
      </c>
      <c r="J129" s="13">
        <v>3</v>
      </c>
      <c r="K129" s="13">
        <v>0</v>
      </c>
    </row>
    <row r="130" spans="1:11" s="5" customFormat="1" x14ac:dyDescent="0.25">
      <c r="A130" s="17"/>
      <c r="B130" s="20"/>
      <c r="C130" s="20"/>
      <c r="D130" s="20"/>
      <c r="E130" s="20"/>
      <c r="F130" s="6">
        <v>2022</v>
      </c>
      <c r="G130" s="13">
        <f>H130+I130+J130+K130</f>
        <v>31.31</v>
      </c>
      <c r="H130" s="13">
        <v>0</v>
      </c>
      <c r="I130" s="13">
        <v>0</v>
      </c>
      <c r="J130" s="13">
        <v>31.31</v>
      </c>
      <c r="K130" s="13">
        <v>0</v>
      </c>
    </row>
    <row r="131" spans="1:11" s="5" customFormat="1" x14ac:dyDescent="0.25">
      <c r="A131" s="17"/>
      <c r="B131" s="20"/>
      <c r="C131" s="20"/>
      <c r="D131" s="20"/>
      <c r="E131" s="20"/>
      <c r="F131" s="6">
        <v>2023</v>
      </c>
      <c r="G131" s="13">
        <f>H131+I131+J131+K131</f>
        <v>31.31</v>
      </c>
      <c r="H131" s="13">
        <v>0</v>
      </c>
      <c r="I131" s="13">
        <v>0</v>
      </c>
      <c r="J131" s="13">
        <v>31.31</v>
      </c>
      <c r="K131" s="13">
        <v>0</v>
      </c>
    </row>
    <row r="132" spans="1:11" s="5" customFormat="1" x14ac:dyDescent="0.25">
      <c r="A132" s="18"/>
      <c r="B132" s="21"/>
      <c r="C132" s="21"/>
      <c r="D132" s="21"/>
      <c r="E132" s="21"/>
      <c r="F132" s="6">
        <v>2024</v>
      </c>
      <c r="G132" s="13">
        <f>H132+I132+J132+K132</f>
        <v>31.31</v>
      </c>
      <c r="H132" s="13">
        <v>0</v>
      </c>
      <c r="I132" s="13">
        <v>0</v>
      </c>
      <c r="J132" s="13">
        <v>31.31</v>
      </c>
      <c r="K132" s="13">
        <v>0</v>
      </c>
    </row>
    <row r="133" spans="1:11" s="5" customFormat="1" x14ac:dyDescent="0.25">
      <c r="A133" s="10"/>
      <c r="B133" s="22" t="s">
        <v>62</v>
      </c>
      <c r="C133" s="22"/>
      <c r="D133" s="22"/>
      <c r="E133" s="22"/>
      <c r="F133" s="22"/>
      <c r="G133" s="13">
        <f>G126+G127+G128+G129+G130+G131+G132</f>
        <v>719.14399999999978</v>
      </c>
      <c r="H133" s="13">
        <f>H126+H127+H128+H129+H130+H131+H132</f>
        <v>0</v>
      </c>
      <c r="I133" s="13">
        <f>I126+I127+I128+I129+I130+I131+I132</f>
        <v>0</v>
      </c>
      <c r="J133" s="13">
        <f>J126+J127+J128+J129+J130+J131+J132</f>
        <v>719.14399999999978</v>
      </c>
      <c r="K133" s="13">
        <f>K126+K127+K128+K129+K130+K131+K132</f>
        <v>0</v>
      </c>
    </row>
    <row r="134" spans="1:11" s="5" customFormat="1" ht="113.25" customHeight="1" x14ac:dyDescent="0.25">
      <c r="A134" s="8" t="s">
        <v>51</v>
      </c>
      <c r="B134" s="9" t="s">
        <v>32</v>
      </c>
      <c r="C134" s="9" t="s">
        <v>68</v>
      </c>
      <c r="D134" s="9">
        <v>2018</v>
      </c>
      <c r="E134" s="9">
        <v>2018</v>
      </c>
      <c r="F134" s="6">
        <v>2018</v>
      </c>
      <c r="G134" s="13">
        <f t="shared" si="13"/>
        <v>27</v>
      </c>
      <c r="H134" s="13">
        <v>0</v>
      </c>
      <c r="I134" s="13">
        <v>0</v>
      </c>
      <c r="J134" s="13">
        <v>27</v>
      </c>
      <c r="K134" s="13">
        <v>0</v>
      </c>
    </row>
    <row r="135" spans="1:11" s="5" customFormat="1" x14ac:dyDescent="0.25">
      <c r="A135" s="10"/>
      <c r="B135" s="22" t="s">
        <v>62</v>
      </c>
      <c r="C135" s="22"/>
      <c r="D135" s="22"/>
      <c r="E135" s="22"/>
      <c r="F135" s="22"/>
      <c r="G135" s="13">
        <f>SUM(G134:G134)</f>
        <v>27</v>
      </c>
      <c r="H135" s="13">
        <f>SUM(H134:H134)</f>
        <v>0</v>
      </c>
      <c r="I135" s="13">
        <f>SUM(I134:I134)</f>
        <v>0</v>
      </c>
      <c r="J135" s="13">
        <f>SUM(J134:J134)</f>
        <v>27</v>
      </c>
      <c r="K135" s="13">
        <f>SUM(K134:K134)</f>
        <v>0</v>
      </c>
    </row>
    <row r="136" spans="1:11" s="5" customFormat="1" ht="108.75" customHeight="1" x14ac:dyDescent="0.25">
      <c r="A136" s="8" t="s">
        <v>52</v>
      </c>
      <c r="B136" s="9" t="s">
        <v>33</v>
      </c>
      <c r="C136" s="9" t="s">
        <v>68</v>
      </c>
      <c r="D136" s="9">
        <v>2018</v>
      </c>
      <c r="E136" s="9">
        <v>2018</v>
      </c>
      <c r="F136" s="6">
        <v>2018</v>
      </c>
      <c r="G136" s="13">
        <f t="shared" si="13"/>
        <v>336</v>
      </c>
      <c r="H136" s="13">
        <v>0</v>
      </c>
      <c r="I136" s="13">
        <v>0</v>
      </c>
      <c r="J136" s="13">
        <v>336</v>
      </c>
      <c r="K136" s="13">
        <v>0</v>
      </c>
    </row>
    <row r="137" spans="1:11" s="5" customFormat="1" x14ac:dyDescent="0.25">
      <c r="A137" s="10"/>
      <c r="B137" s="22" t="s">
        <v>62</v>
      </c>
      <c r="C137" s="22"/>
      <c r="D137" s="22"/>
      <c r="E137" s="22"/>
      <c r="F137" s="22"/>
      <c r="G137" s="13">
        <f>SUM(G136:G136)</f>
        <v>336</v>
      </c>
      <c r="H137" s="13">
        <f>SUM(H136:H136)</f>
        <v>0</v>
      </c>
      <c r="I137" s="13">
        <f>SUM(I136:I136)</f>
        <v>0</v>
      </c>
      <c r="J137" s="13">
        <f>SUM(J136:J136)</f>
        <v>336</v>
      </c>
      <c r="K137" s="13">
        <f>SUM(K136:K136)</f>
        <v>0</v>
      </c>
    </row>
    <row r="138" spans="1:11" s="5" customFormat="1" ht="15" customHeight="1" x14ac:dyDescent="0.25">
      <c r="A138" s="16" t="s">
        <v>53</v>
      </c>
      <c r="B138" s="19" t="s">
        <v>34</v>
      </c>
      <c r="C138" s="19" t="s">
        <v>68</v>
      </c>
      <c r="D138" s="19">
        <v>2018</v>
      </c>
      <c r="E138" s="19">
        <v>2024</v>
      </c>
      <c r="F138" s="6">
        <v>2018</v>
      </c>
      <c r="G138" s="13">
        <f>SUM(H138:K138)</f>
        <v>519.6</v>
      </c>
      <c r="H138" s="13">
        <v>0</v>
      </c>
      <c r="I138" s="13">
        <v>0</v>
      </c>
      <c r="J138" s="13">
        <v>519.6</v>
      </c>
      <c r="K138" s="13">
        <v>0</v>
      </c>
    </row>
    <row r="139" spans="1:11" s="5" customFormat="1" x14ac:dyDescent="0.25">
      <c r="A139" s="17"/>
      <c r="B139" s="20"/>
      <c r="C139" s="20"/>
      <c r="D139" s="20"/>
      <c r="E139" s="20"/>
      <c r="F139" s="6">
        <v>2019</v>
      </c>
      <c r="G139" s="13">
        <f t="shared" ref="G139:G141" si="14">SUM(H139:K139)</f>
        <v>547.19999999999993</v>
      </c>
      <c r="H139" s="13">
        <v>0</v>
      </c>
      <c r="I139" s="13">
        <v>0</v>
      </c>
      <c r="J139" s="13">
        <f>532.8+14.4</f>
        <v>547.19999999999993</v>
      </c>
      <c r="K139" s="13">
        <v>0</v>
      </c>
    </row>
    <row r="140" spans="1:11" s="5" customFormat="1" x14ac:dyDescent="0.25">
      <c r="A140" s="17"/>
      <c r="B140" s="20"/>
      <c r="C140" s="20"/>
      <c r="D140" s="20"/>
      <c r="E140" s="20"/>
      <c r="F140" s="6">
        <v>2020</v>
      </c>
      <c r="G140" s="13">
        <f t="shared" si="14"/>
        <v>561.6</v>
      </c>
      <c r="H140" s="13">
        <v>0</v>
      </c>
      <c r="I140" s="13">
        <v>0</v>
      </c>
      <c r="J140" s="13">
        <v>561.6</v>
      </c>
      <c r="K140" s="13">
        <v>0</v>
      </c>
    </row>
    <row r="141" spans="1:11" s="5" customFormat="1" x14ac:dyDescent="0.25">
      <c r="A141" s="17"/>
      <c r="B141" s="20"/>
      <c r="C141" s="20"/>
      <c r="D141" s="20"/>
      <c r="E141" s="20"/>
      <c r="F141" s="6">
        <v>2021</v>
      </c>
      <c r="G141" s="13">
        <f t="shared" si="14"/>
        <v>452.4</v>
      </c>
      <c r="H141" s="13">
        <v>0</v>
      </c>
      <c r="I141" s="13">
        <v>0</v>
      </c>
      <c r="J141" s="13">
        <v>452.4</v>
      </c>
      <c r="K141" s="13">
        <v>0</v>
      </c>
    </row>
    <row r="142" spans="1:11" s="5" customFormat="1" x14ac:dyDescent="0.25">
      <c r="A142" s="17"/>
      <c r="B142" s="20"/>
      <c r="C142" s="20"/>
      <c r="D142" s="20"/>
      <c r="E142" s="20"/>
      <c r="F142" s="6">
        <v>2022</v>
      </c>
      <c r="G142" s="13">
        <f>H142+I142+J142+K142</f>
        <v>460.8</v>
      </c>
      <c r="H142" s="13">
        <v>0</v>
      </c>
      <c r="I142" s="13">
        <v>0</v>
      </c>
      <c r="J142" s="13">
        <v>460.8</v>
      </c>
      <c r="K142" s="13">
        <v>0</v>
      </c>
    </row>
    <row r="143" spans="1:11" s="5" customFormat="1" x14ac:dyDescent="0.25">
      <c r="A143" s="17"/>
      <c r="B143" s="20"/>
      <c r="C143" s="20"/>
      <c r="D143" s="20"/>
      <c r="E143" s="20"/>
      <c r="F143" s="6">
        <v>2023</v>
      </c>
      <c r="G143" s="13">
        <f>H143+I143+J143+K143</f>
        <v>460.8</v>
      </c>
      <c r="H143" s="13">
        <v>0</v>
      </c>
      <c r="I143" s="13">
        <v>0</v>
      </c>
      <c r="J143" s="13">
        <v>460.8</v>
      </c>
      <c r="K143" s="13">
        <v>0</v>
      </c>
    </row>
    <row r="144" spans="1:11" s="5" customFormat="1" x14ac:dyDescent="0.25">
      <c r="A144" s="18"/>
      <c r="B144" s="21"/>
      <c r="C144" s="21"/>
      <c r="D144" s="21"/>
      <c r="E144" s="21"/>
      <c r="F144" s="6">
        <v>2024</v>
      </c>
      <c r="G144" s="13">
        <f>H144+I144+J144+K144</f>
        <v>460.8</v>
      </c>
      <c r="H144" s="13">
        <v>0</v>
      </c>
      <c r="I144" s="13">
        <v>0</v>
      </c>
      <c r="J144" s="13">
        <v>460.8</v>
      </c>
      <c r="K144" s="13">
        <v>0</v>
      </c>
    </row>
    <row r="145" spans="1:11" s="5" customFormat="1" x14ac:dyDescent="0.25">
      <c r="A145" s="10"/>
      <c r="B145" s="22" t="s">
        <v>62</v>
      </c>
      <c r="C145" s="22"/>
      <c r="D145" s="22"/>
      <c r="E145" s="22"/>
      <c r="F145" s="22"/>
      <c r="G145" s="13">
        <f>G138+G139+G140+G141+G142+G143+G144</f>
        <v>3463.2000000000007</v>
      </c>
      <c r="H145" s="13">
        <f>H138+H139+H140+H141+H142+H143+H144</f>
        <v>0</v>
      </c>
      <c r="I145" s="13">
        <f>I138+I139+I140+I141+I142+I143+I144</f>
        <v>0</v>
      </c>
      <c r="J145" s="13">
        <f>J138+J139+J140+J141+J142+J143+J144</f>
        <v>3463.2000000000007</v>
      </c>
      <c r="K145" s="13">
        <f>K138+K139+K140+K141+K142+K143+K144</f>
        <v>0</v>
      </c>
    </row>
    <row r="146" spans="1:11" s="5" customFormat="1" ht="15" customHeight="1" x14ac:dyDescent="0.25">
      <c r="A146" s="16" t="s">
        <v>54</v>
      </c>
      <c r="B146" s="19" t="s">
        <v>35</v>
      </c>
      <c r="C146" s="19" t="s">
        <v>68</v>
      </c>
      <c r="D146" s="19">
        <v>2018</v>
      </c>
      <c r="E146" s="19">
        <v>2024</v>
      </c>
      <c r="F146" s="6">
        <v>2018</v>
      </c>
      <c r="G146" s="13">
        <f>SUM(H146:K146)</f>
        <v>75</v>
      </c>
      <c r="H146" s="13">
        <v>0</v>
      </c>
      <c r="I146" s="13">
        <v>0</v>
      </c>
      <c r="J146" s="13">
        <v>75</v>
      </c>
      <c r="K146" s="13">
        <v>0</v>
      </c>
    </row>
    <row r="147" spans="1:11" s="5" customFormat="1" x14ac:dyDescent="0.25">
      <c r="A147" s="17"/>
      <c r="B147" s="20"/>
      <c r="C147" s="20"/>
      <c r="D147" s="20"/>
      <c r="E147" s="20"/>
      <c r="F147" s="6">
        <v>2019</v>
      </c>
      <c r="G147" s="13">
        <f>SUM(H147:K147)</f>
        <v>62.5</v>
      </c>
      <c r="H147" s="13">
        <v>0</v>
      </c>
      <c r="I147" s="13">
        <v>0</v>
      </c>
      <c r="J147" s="13">
        <v>62.5</v>
      </c>
      <c r="K147" s="13">
        <v>0</v>
      </c>
    </row>
    <row r="148" spans="1:11" s="5" customFormat="1" x14ac:dyDescent="0.25">
      <c r="A148" s="17"/>
      <c r="B148" s="20"/>
      <c r="C148" s="20"/>
      <c r="D148" s="20"/>
      <c r="E148" s="20"/>
      <c r="F148" s="6">
        <v>2020</v>
      </c>
      <c r="G148" s="13">
        <f t="shared" si="13"/>
        <v>132.5</v>
      </c>
      <c r="H148" s="13">
        <v>0</v>
      </c>
      <c r="I148" s="13">
        <v>0</v>
      </c>
      <c r="J148" s="13">
        <v>132.5</v>
      </c>
      <c r="K148" s="13">
        <v>0</v>
      </c>
    </row>
    <row r="149" spans="1:11" s="5" customFormat="1" x14ac:dyDescent="0.25">
      <c r="A149" s="17"/>
      <c r="B149" s="20"/>
      <c r="C149" s="20"/>
      <c r="D149" s="20"/>
      <c r="E149" s="20"/>
      <c r="F149" s="6">
        <v>2021</v>
      </c>
      <c r="G149" s="13">
        <f t="shared" si="13"/>
        <v>60</v>
      </c>
      <c r="H149" s="13">
        <v>0</v>
      </c>
      <c r="I149" s="13">
        <v>0</v>
      </c>
      <c r="J149" s="13">
        <v>60</v>
      </c>
      <c r="K149" s="13">
        <v>0</v>
      </c>
    </row>
    <row r="150" spans="1:11" s="5" customFormat="1" x14ac:dyDescent="0.25">
      <c r="A150" s="17"/>
      <c r="B150" s="20"/>
      <c r="C150" s="20"/>
      <c r="D150" s="20"/>
      <c r="E150" s="20"/>
      <c r="F150" s="6">
        <v>2022</v>
      </c>
      <c r="G150" s="13">
        <f>H150+I150+J150+K150</f>
        <v>132.5</v>
      </c>
      <c r="H150" s="13">
        <v>0</v>
      </c>
      <c r="I150" s="13">
        <v>0</v>
      </c>
      <c r="J150" s="13">
        <v>132.5</v>
      </c>
      <c r="K150" s="13">
        <v>0</v>
      </c>
    </row>
    <row r="151" spans="1:11" s="5" customFormat="1" x14ac:dyDescent="0.25">
      <c r="A151" s="17"/>
      <c r="B151" s="20"/>
      <c r="C151" s="20"/>
      <c r="D151" s="20"/>
      <c r="E151" s="20"/>
      <c r="F151" s="6">
        <v>2023</v>
      </c>
      <c r="G151" s="13">
        <f>H151+I151+J151+K151</f>
        <v>132.5</v>
      </c>
      <c r="H151" s="13">
        <v>0</v>
      </c>
      <c r="I151" s="13">
        <v>0</v>
      </c>
      <c r="J151" s="13">
        <v>132.5</v>
      </c>
      <c r="K151" s="13">
        <v>0</v>
      </c>
    </row>
    <row r="152" spans="1:11" s="5" customFormat="1" x14ac:dyDescent="0.25">
      <c r="A152" s="18"/>
      <c r="B152" s="21"/>
      <c r="C152" s="21"/>
      <c r="D152" s="21"/>
      <c r="E152" s="21"/>
      <c r="F152" s="6">
        <v>2024</v>
      </c>
      <c r="G152" s="13">
        <f>H152+I152+J152+K152</f>
        <v>132.5</v>
      </c>
      <c r="H152" s="13">
        <v>0</v>
      </c>
      <c r="I152" s="13">
        <v>0</v>
      </c>
      <c r="J152" s="13">
        <v>132.5</v>
      </c>
      <c r="K152" s="13">
        <v>0</v>
      </c>
    </row>
    <row r="153" spans="1:11" s="5" customFormat="1" x14ac:dyDescent="0.25">
      <c r="A153" s="10"/>
      <c r="B153" s="22" t="s">
        <v>62</v>
      </c>
      <c r="C153" s="22"/>
      <c r="D153" s="22"/>
      <c r="E153" s="22"/>
      <c r="F153" s="22"/>
      <c r="G153" s="13">
        <f>G146+G147+G148+G149+G150+G151+G152</f>
        <v>727.5</v>
      </c>
      <c r="H153" s="13">
        <f>H146+H147+H148+H149+H150+H151+H152</f>
        <v>0</v>
      </c>
      <c r="I153" s="13">
        <f>I146+I147+I148+I149+I150+I151+I152</f>
        <v>0</v>
      </c>
      <c r="J153" s="13">
        <f>J146+J147+J148+J149+J150+J151+J152</f>
        <v>727.5</v>
      </c>
      <c r="K153" s="13">
        <f>K146+K147+K148+K149+K150+K151+K152</f>
        <v>0</v>
      </c>
    </row>
    <row r="154" spans="1:11" s="5" customFormat="1" ht="110.25" customHeight="1" x14ac:dyDescent="0.25">
      <c r="A154" s="8" t="s">
        <v>55</v>
      </c>
      <c r="B154" s="9" t="s">
        <v>36</v>
      </c>
      <c r="C154" s="9" t="s">
        <v>68</v>
      </c>
      <c r="D154" s="9">
        <v>2018</v>
      </c>
      <c r="E154" s="9">
        <v>2018</v>
      </c>
      <c r="F154" s="9">
        <v>2018</v>
      </c>
      <c r="G154" s="14">
        <v>135.06</v>
      </c>
      <c r="H154" s="14">
        <v>0</v>
      </c>
      <c r="I154" s="14">
        <v>0</v>
      </c>
      <c r="J154" s="14">
        <v>135.06</v>
      </c>
      <c r="K154" s="14">
        <v>0</v>
      </c>
    </row>
    <row r="155" spans="1:11" s="5" customFormat="1" ht="16.5" customHeight="1" x14ac:dyDescent="0.25">
      <c r="B155" s="33" t="s">
        <v>62</v>
      </c>
      <c r="C155" s="34"/>
      <c r="D155" s="34"/>
      <c r="E155" s="34"/>
      <c r="F155" s="35"/>
      <c r="G155" s="15">
        <f>SUM(G154)</f>
        <v>135.06</v>
      </c>
      <c r="H155" s="15">
        <f>SUM(H154)</f>
        <v>0</v>
      </c>
      <c r="I155" s="15">
        <f>SUM(I154)</f>
        <v>0</v>
      </c>
      <c r="J155" s="15">
        <f>SUM(J154)</f>
        <v>135.06</v>
      </c>
      <c r="K155" s="15">
        <f>SUM(K154)</f>
        <v>0</v>
      </c>
    </row>
    <row r="156" spans="1:11" s="5" customFormat="1" ht="16.5" customHeight="1" x14ac:dyDescent="0.25">
      <c r="A156" s="8" t="s">
        <v>56</v>
      </c>
      <c r="B156" s="19" t="s">
        <v>70</v>
      </c>
      <c r="C156" s="19" t="s">
        <v>68</v>
      </c>
      <c r="D156" s="19">
        <v>2019</v>
      </c>
      <c r="E156" s="19">
        <v>2024</v>
      </c>
      <c r="F156" s="6">
        <v>2019</v>
      </c>
      <c r="G156" s="13">
        <f>SUM(H156:K156)</f>
        <v>0</v>
      </c>
      <c r="H156" s="13">
        <v>0</v>
      </c>
      <c r="I156" s="13">
        <v>0</v>
      </c>
      <c r="J156" s="13">
        <v>0</v>
      </c>
      <c r="K156" s="13">
        <v>0</v>
      </c>
    </row>
    <row r="157" spans="1:11" s="5" customFormat="1" x14ac:dyDescent="0.25">
      <c r="A157" s="17"/>
      <c r="B157" s="20"/>
      <c r="C157" s="20"/>
      <c r="D157" s="20"/>
      <c r="E157" s="20"/>
      <c r="F157" s="6">
        <v>2020</v>
      </c>
      <c r="G157" s="13">
        <f>SUM(H157:K157)</f>
        <v>300</v>
      </c>
      <c r="H157" s="13">
        <v>0</v>
      </c>
      <c r="I157" s="13">
        <v>0</v>
      </c>
      <c r="J157" s="13">
        <v>300</v>
      </c>
      <c r="K157" s="13">
        <v>0</v>
      </c>
    </row>
    <row r="158" spans="1:11" s="5" customFormat="1" x14ac:dyDescent="0.25">
      <c r="A158" s="17"/>
      <c r="B158" s="20"/>
      <c r="C158" s="20"/>
      <c r="D158" s="20"/>
      <c r="E158" s="20"/>
      <c r="F158" s="6">
        <v>2021</v>
      </c>
      <c r="G158" s="13">
        <f>SUM(H158:K158)</f>
        <v>0</v>
      </c>
      <c r="H158" s="13">
        <v>0</v>
      </c>
      <c r="I158" s="13">
        <v>0</v>
      </c>
      <c r="J158" s="13">
        <v>0</v>
      </c>
      <c r="K158" s="13">
        <v>0</v>
      </c>
    </row>
    <row r="159" spans="1:11" s="5" customFormat="1" x14ac:dyDescent="0.25">
      <c r="A159" s="17"/>
      <c r="B159" s="20"/>
      <c r="C159" s="20"/>
      <c r="D159" s="20"/>
      <c r="E159" s="20"/>
      <c r="F159" s="6">
        <v>2022</v>
      </c>
      <c r="G159" s="13">
        <f>H159+I159+J159+K159</f>
        <v>200</v>
      </c>
      <c r="H159" s="13">
        <v>0</v>
      </c>
      <c r="I159" s="13">
        <v>0</v>
      </c>
      <c r="J159" s="13">
        <v>200</v>
      </c>
      <c r="K159" s="13">
        <v>0</v>
      </c>
    </row>
    <row r="160" spans="1:11" s="5" customFormat="1" x14ac:dyDescent="0.25">
      <c r="A160" s="17"/>
      <c r="B160" s="20"/>
      <c r="C160" s="20"/>
      <c r="D160" s="20"/>
      <c r="E160" s="20"/>
      <c r="F160" s="6">
        <v>2023</v>
      </c>
      <c r="G160" s="13">
        <f>H160+I160+J160+K160</f>
        <v>200</v>
      </c>
      <c r="H160" s="13">
        <v>0</v>
      </c>
      <c r="I160" s="13">
        <v>0</v>
      </c>
      <c r="J160" s="13">
        <v>200</v>
      </c>
      <c r="K160" s="13">
        <v>0</v>
      </c>
    </row>
    <row r="161" spans="1:11" s="5" customFormat="1" x14ac:dyDescent="0.25">
      <c r="A161" s="18"/>
      <c r="B161" s="21"/>
      <c r="C161" s="21"/>
      <c r="D161" s="21"/>
      <c r="E161" s="21"/>
      <c r="F161" s="6">
        <v>2024</v>
      </c>
      <c r="G161" s="13">
        <f>H161+I161+J161+K161</f>
        <v>200</v>
      </c>
      <c r="H161" s="13">
        <v>0</v>
      </c>
      <c r="I161" s="13">
        <v>0</v>
      </c>
      <c r="J161" s="13">
        <v>200</v>
      </c>
      <c r="K161" s="13">
        <v>0</v>
      </c>
    </row>
    <row r="162" spans="1:11" s="5" customFormat="1" x14ac:dyDescent="0.25">
      <c r="A162" s="10"/>
      <c r="B162" s="22" t="s">
        <v>62</v>
      </c>
      <c r="C162" s="22"/>
      <c r="D162" s="22"/>
      <c r="E162" s="22"/>
      <c r="F162" s="22"/>
      <c r="G162" s="13">
        <f>G156+G157+G158+G159+G160+G161</f>
        <v>900</v>
      </c>
      <c r="H162" s="13">
        <f>H156+H157+H158+H159+H160+H161</f>
        <v>0</v>
      </c>
      <c r="I162" s="13">
        <f>I156+I157+I158+I159+I160+I161</f>
        <v>0</v>
      </c>
      <c r="J162" s="13">
        <f>J156+J157+J158+J159+J160+J161</f>
        <v>900</v>
      </c>
      <c r="K162" s="13">
        <f>K156+K157+K158+K159+K160+K161</f>
        <v>0</v>
      </c>
    </row>
    <row r="163" spans="1:11" s="5" customFormat="1" ht="19.5" customHeight="1" x14ac:dyDescent="0.25">
      <c r="A163" s="16" t="s">
        <v>57</v>
      </c>
      <c r="B163" s="19" t="s">
        <v>72</v>
      </c>
      <c r="C163" s="19" t="s">
        <v>69</v>
      </c>
      <c r="D163" s="19">
        <v>2018</v>
      </c>
      <c r="E163" s="19">
        <v>2024</v>
      </c>
      <c r="F163" s="6">
        <v>2018</v>
      </c>
      <c r="G163" s="13">
        <f t="shared" ref="G163:G184" si="15">SUM(H163:K163)</f>
        <v>627</v>
      </c>
      <c r="H163" s="13">
        <v>0</v>
      </c>
      <c r="I163" s="13">
        <v>0</v>
      </c>
      <c r="J163" s="13">
        <v>627</v>
      </c>
      <c r="K163" s="13">
        <v>0</v>
      </c>
    </row>
    <row r="164" spans="1:11" s="5" customFormat="1" ht="19.5" customHeight="1" x14ac:dyDescent="0.25">
      <c r="A164" s="17"/>
      <c r="B164" s="20"/>
      <c r="C164" s="20"/>
      <c r="D164" s="20"/>
      <c r="E164" s="20"/>
      <c r="F164" s="6">
        <v>2019</v>
      </c>
      <c r="G164" s="13">
        <f t="shared" si="15"/>
        <v>644.41</v>
      </c>
      <c r="H164" s="13">
        <v>0</v>
      </c>
      <c r="I164" s="13">
        <v>0</v>
      </c>
      <c r="J164" s="13">
        <v>644.41</v>
      </c>
      <c r="K164" s="13">
        <v>0</v>
      </c>
    </row>
    <row r="165" spans="1:11" s="5" customFormat="1" x14ac:dyDescent="0.25">
      <c r="A165" s="17"/>
      <c r="B165" s="20"/>
      <c r="C165" s="20"/>
      <c r="D165" s="20"/>
      <c r="E165" s="20"/>
      <c r="F165" s="6">
        <v>2020</v>
      </c>
      <c r="G165" s="13">
        <f t="shared" si="15"/>
        <v>819.42</v>
      </c>
      <c r="H165" s="13">
        <v>0</v>
      </c>
      <c r="I165" s="13">
        <v>0</v>
      </c>
      <c r="J165" s="13">
        <v>819.42</v>
      </c>
      <c r="K165" s="13">
        <v>0</v>
      </c>
    </row>
    <row r="166" spans="1:11" s="5" customFormat="1" ht="22.5" customHeight="1" x14ac:dyDescent="0.25">
      <c r="A166" s="17"/>
      <c r="B166" s="20"/>
      <c r="C166" s="20"/>
      <c r="D166" s="20"/>
      <c r="E166" s="20"/>
      <c r="F166" s="6">
        <v>2021</v>
      </c>
      <c r="G166" s="13">
        <f t="shared" si="15"/>
        <v>655.91700000000003</v>
      </c>
      <c r="H166" s="13">
        <v>0</v>
      </c>
      <c r="I166" s="13">
        <v>0</v>
      </c>
      <c r="J166" s="13">
        <v>655.91700000000003</v>
      </c>
      <c r="K166" s="13">
        <v>0</v>
      </c>
    </row>
    <row r="167" spans="1:11" s="5" customFormat="1" ht="18" customHeight="1" x14ac:dyDescent="0.25">
      <c r="A167" s="17"/>
      <c r="B167" s="20"/>
      <c r="C167" s="20"/>
      <c r="D167" s="20"/>
      <c r="E167" s="20"/>
      <c r="F167" s="6">
        <v>2022</v>
      </c>
      <c r="G167" s="13">
        <f>H167+I167+J167+K167</f>
        <v>868.05</v>
      </c>
      <c r="H167" s="13">
        <v>0</v>
      </c>
      <c r="I167" s="13">
        <v>0</v>
      </c>
      <c r="J167" s="13">
        <v>868.05</v>
      </c>
      <c r="K167" s="13">
        <v>0</v>
      </c>
    </row>
    <row r="168" spans="1:11" s="5" customFormat="1" ht="18" customHeight="1" x14ac:dyDescent="0.25">
      <c r="A168" s="17"/>
      <c r="B168" s="20"/>
      <c r="C168" s="20"/>
      <c r="D168" s="20"/>
      <c r="E168" s="20"/>
      <c r="F168" s="6">
        <v>2023</v>
      </c>
      <c r="G168" s="13">
        <f>H168+I168+J168+K168</f>
        <v>868.05</v>
      </c>
      <c r="H168" s="13">
        <v>0</v>
      </c>
      <c r="I168" s="13">
        <v>0</v>
      </c>
      <c r="J168" s="13">
        <v>868.05</v>
      </c>
      <c r="K168" s="13">
        <v>0</v>
      </c>
    </row>
    <row r="169" spans="1:11" s="5" customFormat="1" ht="18" customHeight="1" x14ac:dyDescent="0.25">
      <c r="A169" s="18"/>
      <c r="B169" s="21"/>
      <c r="C169" s="21"/>
      <c r="D169" s="21"/>
      <c r="E169" s="21"/>
      <c r="F169" s="6">
        <v>2024</v>
      </c>
      <c r="G169" s="13">
        <f>H169+I169+J169+K169</f>
        <v>868.05</v>
      </c>
      <c r="H169" s="13">
        <v>0</v>
      </c>
      <c r="I169" s="13">
        <v>0</v>
      </c>
      <c r="J169" s="13">
        <v>868.05</v>
      </c>
      <c r="K169" s="13">
        <v>0</v>
      </c>
    </row>
    <row r="170" spans="1:11" s="5" customFormat="1" x14ac:dyDescent="0.25">
      <c r="A170" s="10"/>
      <c r="B170" s="22" t="s">
        <v>62</v>
      </c>
      <c r="C170" s="22"/>
      <c r="D170" s="22"/>
      <c r="E170" s="22"/>
      <c r="F170" s="22"/>
      <c r="G170" s="13">
        <f>G163+G164+G165+G166+G167+G168+G169</f>
        <v>5350.8969999999999</v>
      </c>
      <c r="H170" s="13">
        <f>H163+H164+H165+H166+H167+H168+H169</f>
        <v>0</v>
      </c>
      <c r="I170" s="13">
        <f>I163+I164+I165+I166+I167+I168+I169</f>
        <v>0</v>
      </c>
      <c r="J170" s="13">
        <f>J163+J164+J165+J166+J167+J168+J169</f>
        <v>5350.8969999999999</v>
      </c>
      <c r="K170" s="13">
        <f>K163+K164+K165+K166+K167+K168+K169</f>
        <v>0</v>
      </c>
    </row>
    <row r="171" spans="1:11" s="5" customFormat="1" ht="101.25" customHeight="1" x14ac:dyDescent="0.25">
      <c r="A171" s="8" t="s">
        <v>58</v>
      </c>
      <c r="B171" s="9" t="s">
        <v>37</v>
      </c>
      <c r="C171" s="9" t="s">
        <v>68</v>
      </c>
      <c r="D171" s="9">
        <v>2018</v>
      </c>
      <c r="E171" s="9">
        <v>2018</v>
      </c>
      <c r="F171" s="6">
        <v>2018</v>
      </c>
      <c r="G171" s="13">
        <f t="shared" si="15"/>
        <v>0</v>
      </c>
      <c r="H171" s="13">
        <v>0</v>
      </c>
      <c r="I171" s="13">
        <v>0</v>
      </c>
      <c r="J171" s="13">
        <v>0</v>
      </c>
      <c r="K171" s="13">
        <v>0</v>
      </c>
    </row>
    <row r="172" spans="1:11" s="5" customFormat="1" x14ac:dyDescent="0.25">
      <c r="A172" s="6"/>
      <c r="B172" s="22" t="s">
        <v>62</v>
      </c>
      <c r="C172" s="22"/>
      <c r="D172" s="22"/>
      <c r="E172" s="22"/>
      <c r="F172" s="22"/>
      <c r="G172" s="13">
        <f>SUM(G171:G171)</f>
        <v>0</v>
      </c>
      <c r="H172" s="13">
        <f>SUM(H171:H171)</f>
        <v>0</v>
      </c>
      <c r="I172" s="13">
        <f>SUM(I171:I171)</f>
        <v>0</v>
      </c>
      <c r="J172" s="13">
        <f>SUM(J171:J171)</f>
        <v>0</v>
      </c>
      <c r="K172" s="13">
        <f>SUM(K171:K171)</f>
        <v>0</v>
      </c>
    </row>
    <row r="173" spans="1:11" s="5" customFormat="1" ht="27" customHeight="1" x14ac:dyDescent="0.25">
      <c r="A173" s="16" t="s">
        <v>59</v>
      </c>
      <c r="B173" s="19" t="s">
        <v>67</v>
      </c>
      <c r="C173" s="19" t="s">
        <v>68</v>
      </c>
      <c r="D173" s="19">
        <v>2018</v>
      </c>
      <c r="E173" s="19">
        <v>2024</v>
      </c>
      <c r="F173" s="6">
        <v>2018</v>
      </c>
      <c r="G173" s="13">
        <f t="shared" si="15"/>
        <v>96</v>
      </c>
      <c r="H173" s="13">
        <v>0</v>
      </c>
      <c r="I173" s="13">
        <v>0</v>
      </c>
      <c r="J173" s="13">
        <v>96</v>
      </c>
      <c r="K173" s="13">
        <v>0</v>
      </c>
    </row>
    <row r="174" spans="1:11" s="5" customFormat="1" ht="27" customHeight="1" x14ac:dyDescent="0.25">
      <c r="A174" s="17"/>
      <c r="B174" s="20"/>
      <c r="C174" s="20"/>
      <c r="D174" s="20"/>
      <c r="E174" s="20"/>
      <c r="F174" s="6">
        <v>2019</v>
      </c>
      <c r="G174" s="13">
        <f t="shared" si="15"/>
        <v>72</v>
      </c>
      <c r="H174" s="13">
        <v>0</v>
      </c>
      <c r="I174" s="13">
        <v>0</v>
      </c>
      <c r="J174" s="13">
        <v>72</v>
      </c>
      <c r="K174" s="13">
        <v>0</v>
      </c>
    </row>
    <row r="175" spans="1:11" s="5" customFormat="1" ht="27" customHeight="1" x14ac:dyDescent="0.25">
      <c r="A175" s="17"/>
      <c r="B175" s="20"/>
      <c r="C175" s="20"/>
      <c r="D175" s="20"/>
      <c r="E175" s="20"/>
      <c r="F175" s="6">
        <v>2020</v>
      </c>
      <c r="G175" s="13">
        <f t="shared" si="15"/>
        <v>72</v>
      </c>
      <c r="H175" s="13">
        <v>0</v>
      </c>
      <c r="I175" s="13">
        <v>0</v>
      </c>
      <c r="J175" s="13">
        <v>72</v>
      </c>
      <c r="K175" s="13">
        <v>0</v>
      </c>
    </row>
    <row r="176" spans="1:11" s="5" customFormat="1" ht="27" customHeight="1" x14ac:dyDescent="0.25">
      <c r="A176" s="17"/>
      <c r="B176" s="20"/>
      <c r="C176" s="20"/>
      <c r="D176" s="20"/>
      <c r="E176" s="20"/>
      <c r="F176" s="6">
        <v>2021</v>
      </c>
      <c r="G176" s="13">
        <f t="shared" si="15"/>
        <v>72</v>
      </c>
      <c r="H176" s="13">
        <v>0</v>
      </c>
      <c r="I176" s="13">
        <v>0</v>
      </c>
      <c r="J176" s="13">
        <v>72</v>
      </c>
      <c r="K176" s="13">
        <v>0</v>
      </c>
    </row>
    <row r="177" spans="1:11" s="5" customFormat="1" ht="19.5" customHeight="1" x14ac:dyDescent="0.25">
      <c r="A177" s="17"/>
      <c r="B177" s="20"/>
      <c r="C177" s="20"/>
      <c r="D177" s="20"/>
      <c r="E177" s="20"/>
      <c r="F177" s="6">
        <v>2022</v>
      </c>
      <c r="G177" s="13">
        <f>H177+I177+J177+K177</f>
        <v>72</v>
      </c>
      <c r="H177" s="13">
        <v>0</v>
      </c>
      <c r="I177" s="13">
        <v>0</v>
      </c>
      <c r="J177" s="13">
        <v>72</v>
      </c>
      <c r="K177" s="13">
        <v>0</v>
      </c>
    </row>
    <row r="178" spans="1:11" s="5" customFormat="1" ht="15.75" customHeight="1" x14ac:dyDescent="0.25">
      <c r="A178" s="17"/>
      <c r="B178" s="20"/>
      <c r="C178" s="20"/>
      <c r="D178" s="20"/>
      <c r="E178" s="20"/>
      <c r="F178" s="6">
        <v>2023</v>
      </c>
      <c r="G178" s="13">
        <f>H178+I178+J178+K178</f>
        <v>72</v>
      </c>
      <c r="H178" s="13">
        <v>0</v>
      </c>
      <c r="I178" s="13">
        <v>0</v>
      </c>
      <c r="J178" s="13">
        <v>72</v>
      </c>
      <c r="K178" s="13">
        <v>0</v>
      </c>
    </row>
    <row r="179" spans="1:11" s="5" customFormat="1" ht="19.5" customHeight="1" x14ac:dyDescent="0.25">
      <c r="A179" s="18"/>
      <c r="B179" s="21"/>
      <c r="C179" s="21"/>
      <c r="D179" s="21"/>
      <c r="E179" s="21"/>
      <c r="F179" s="6">
        <v>2024</v>
      </c>
      <c r="G179" s="13">
        <f>H179+I179+J179+K179</f>
        <v>72</v>
      </c>
      <c r="H179" s="13">
        <v>0</v>
      </c>
      <c r="I179" s="13">
        <v>0</v>
      </c>
      <c r="J179" s="13">
        <v>72</v>
      </c>
      <c r="K179" s="13">
        <v>0</v>
      </c>
    </row>
    <row r="180" spans="1:11" s="5" customFormat="1" x14ac:dyDescent="0.25">
      <c r="A180" s="10"/>
      <c r="B180" s="22" t="s">
        <v>62</v>
      </c>
      <c r="C180" s="22"/>
      <c r="D180" s="22"/>
      <c r="E180" s="22"/>
      <c r="F180" s="22"/>
      <c r="G180" s="13">
        <f>G173+G174+G175+G176+G177+G178+G179</f>
        <v>528</v>
      </c>
      <c r="H180" s="13">
        <f>H173+H174+H175+H176+H177+H178+H179</f>
        <v>0</v>
      </c>
      <c r="I180" s="13">
        <f>I173+I174+I175+I176+I177+I178+I179</f>
        <v>0</v>
      </c>
      <c r="J180" s="13">
        <f>J173+J174+J175+J176+J177+J178+J179</f>
        <v>528</v>
      </c>
      <c r="K180" s="13">
        <f>K173+K174+K175+K176+K177+K178+K179</f>
        <v>0</v>
      </c>
    </row>
    <row r="181" spans="1:11" s="5" customFormat="1" ht="21" customHeight="1" x14ac:dyDescent="0.25">
      <c r="A181" s="16" t="s">
        <v>60</v>
      </c>
      <c r="B181" s="19" t="s">
        <v>73</v>
      </c>
      <c r="C181" s="19" t="s">
        <v>69</v>
      </c>
      <c r="D181" s="19">
        <v>2018</v>
      </c>
      <c r="E181" s="19">
        <v>2024</v>
      </c>
      <c r="F181" s="6">
        <v>2018</v>
      </c>
      <c r="G181" s="13">
        <f t="shared" si="15"/>
        <v>2229.34</v>
      </c>
      <c r="H181" s="13">
        <v>0</v>
      </c>
      <c r="I181" s="13">
        <v>0</v>
      </c>
      <c r="J181" s="13">
        <v>2229.34</v>
      </c>
      <c r="K181" s="13">
        <v>0</v>
      </c>
    </row>
    <row r="182" spans="1:11" s="5" customFormat="1" ht="20.25" customHeight="1" x14ac:dyDescent="0.25">
      <c r="A182" s="17"/>
      <c r="B182" s="20"/>
      <c r="C182" s="20"/>
      <c r="D182" s="20"/>
      <c r="E182" s="20"/>
      <c r="F182" s="6">
        <v>2019</v>
      </c>
      <c r="G182" s="13">
        <f t="shared" si="15"/>
        <v>2257.2000000000003</v>
      </c>
      <c r="H182" s="13">
        <v>0</v>
      </c>
      <c r="I182" s="13">
        <v>0</v>
      </c>
      <c r="J182" s="13">
        <f>2229.34+27.86</f>
        <v>2257.2000000000003</v>
      </c>
      <c r="K182" s="13">
        <v>0</v>
      </c>
    </row>
    <row r="183" spans="1:11" s="5" customFormat="1" ht="19.5" customHeight="1" x14ac:dyDescent="0.25">
      <c r="A183" s="17"/>
      <c r="B183" s="20"/>
      <c r="C183" s="20"/>
      <c r="D183" s="20"/>
      <c r="E183" s="20"/>
      <c r="F183" s="6">
        <v>2020</v>
      </c>
      <c r="G183" s="13">
        <f t="shared" si="15"/>
        <v>2340.8000000000002</v>
      </c>
      <c r="H183" s="13">
        <v>0</v>
      </c>
      <c r="I183" s="13">
        <v>0</v>
      </c>
      <c r="J183" s="13">
        <v>2340.8000000000002</v>
      </c>
      <c r="K183" s="13">
        <v>0</v>
      </c>
    </row>
    <row r="184" spans="1:11" s="5" customFormat="1" ht="19.5" customHeight="1" x14ac:dyDescent="0.25">
      <c r="A184" s="17"/>
      <c r="B184" s="20"/>
      <c r="C184" s="20"/>
      <c r="D184" s="20"/>
      <c r="E184" s="20"/>
      <c r="F184" s="6">
        <v>2021</v>
      </c>
      <c r="G184" s="13">
        <f t="shared" si="15"/>
        <v>2434.44</v>
      </c>
      <c r="H184" s="13">
        <v>0</v>
      </c>
      <c r="I184" s="13">
        <v>0</v>
      </c>
      <c r="J184" s="13">
        <v>2434.44</v>
      </c>
      <c r="K184" s="13">
        <v>0</v>
      </c>
    </row>
    <row r="185" spans="1:11" s="5" customFormat="1" ht="19.5" customHeight="1" x14ac:dyDescent="0.25">
      <c r="A185" s="17"/>
      <c r="B185" s="20"/>
      <c r="C185" s="20"/>
      <c r="D185" s="20"/>
      <c r="E185" s="20"/>
      <c r="F185" s="6">
        <v>2022</v>
      </c>
      <c r="G185" s="13">
        <f>H185+I185+J185+K185</f>
        <v>2466.9</v>
      </c>
      <c r="H185" s="13">
        <v>0</v>
      </c>
      <c r="I185" s="13">
        <v>0</v>
      </c>
      <c r="J185" s="13">
        <v>2466.9</v>
      </c>
      <c r="K185" s="13">
        <v>0</v>
      </c>
    </row>
    <row r="186" spans="1:11" s="5" customFormat="1" ht="19.5" customHeight="1" x14ac:dyDescent="0.25">
      <c r="A186" s="17"/>
      <c r="B186" s="20"/>
      <c r="C186" s="20"/>
      <c r="D186" s="20"/>
      <c r="E186" s="20"/>
      <c r="F186" s="6">
        <v>2023</v>
      </c>
      <c r="G186" s="13">
        <f>H186+I186+J186+K186</f>
        <v>2466.9</v>
      </c>
      <c r="H186" s="13">
        <v>0</v>
      </c>
      <c r="I186" s="13">
        <v>0</v>
      </c>
      <c r="J186" s="13">
        <v>2466.9</v>
      </c>
      <c r="K186" s="13">
        <v>0</v>
      </c>
    </row>
    <row r="187" spans="1:11" s="5" customFormat="1" ht="19.5" customHeight="1" x14ac:dyDescent="0.25">
      <c r="A187" s="18"/>
      <c r="B187" s="21"/>
      <c r="C187" s="21"/>
      <c r="D187" s="21"/>
      <c r="E187" s="21"/>
      <c r="F187" s="6">
        <v>2024</v>
      </c>
      <c r="G187" s="13">
        <f>H187+I187+J187+K187</f>
        <v>2466.9</v>
      </c>
      <c r="H187" s="13">
        <v>0</v>
      </c>
      <c r="I187" s="13">
        <v>0</v>
      </c>
      <c r="J187" s="13">
        <v>2466.9</v>
      </c>
      <c r="K187" s="13">
        <v>0</v>
      </c>
    </row>
    <row r="188" spans="1:11" s="5" customFormat="1" ht="19.5" customHeight="1" x14ac:dyDescent="0.25">
      <c r="A188" s="10"/>
      <c r="B188" s="22" t="s">
        <v>62</v>
      </c>
      <c r="C188" s="22"/>
      <c r="D188" s="22"/>
      <c r="E188" s="22"/>
      <c r="F188" s="22"/>
      <c r="G188" s="13">
        <f>G181+G182+G183+G184+G185+G186+G187</f>
        <v>16662.48</v>
      </c>
      <c r="H188" s="13">
        <f>H181+H182+H183+H184+H185+H186+H187</f>
        <v>0</v>
      </c>
      <c r="I188" s="13">
        <f>I181+I182+I183+I184+I185+I186+I187</f>
        <v>0</v>
      </c>
      <c r="J188" s="13">
        <f>J181+J182+J183+J184+J185+J186+J187</f>
        <v>16662.48</v>
      </c>
      <c r="K188" s="13">
        <f>K181+K182+K183+K184+K185+K186+K187</f>
        <v>0</v>
      </c>
    </row>
    <row r="189" spans="1:11" s="5" customFormat="1" ht="17.25" customHeight="1" x14ac:dyDescent="0.25">
      <c r="A189" s="16" t="s">
        <v>61</v>
      </c>
      <c r="B189" s="19" t="s">
        <v>38</v>
      </c>
      <c r="C189" s="19" t="s">
        <v>69</v>
      </c>
      <c r="D189" s="19">
        <v>2018</v>
      </c>
      <c r="E189" s="19">
        <v>2024</v>
      </c>
      <c r="F189" s="6">
        <v>2018</v>
      </c>
      <c r="G189" s="13">
        <f>SUM(H189:K189)</f>
        <v>3860</v>
      </c>
      <c r="H189" s="13">
        <v>0</v>
      </c>
      <c r="I189" s="13">
        <v>0</v>
      </c>
      <c r="J189" s="13">
        <v>3860</v>
      </c>
      <c r="K189" s="13">
        <v>0</v>
      </c>
    </row>
    <row r="190" spans="1:11" s="5" customFormat="1" ht="17.25" customHeight="1" x14ac:dyDescent="0.25">
      <c r="A190" s="17"/>
      <c r="B190" s="20"/>
      <c r="C190" s="20"/>
      <c r="D190" s="20"/>
      <c r="E190" s="20"/>
      <c r="F190" s="6">
        <v>2019</v>
      </c>
      <c r="G190" s="13">
        <f t="shared" ref="G190:G200" si="16">SUM(H190:K190)</f>
        <v>3914.7</v>
      </c>
      <c r="H190" s="13">
        <v>0</v>
      </c>
      <c r="I190" s="13">
        <v>0</v>
      </c>
      <c r="J190" s="13">
        <v>3914.7</v>
      </c>
      <c r="K190" s="13">
        <v>0</v>
      </c>
    </row>
    <row r="191" spans="1:11" s="5" customFormat="1" ht="17.25" customHeight="1" x14ac:dyDescent="0.25">
      <c r="A191" s="17"/>
      <c r="B191" s="20"/>
      <c r="C191" s="20"/>
      <c r="D191" s="20"/>
      <c r="E191" s="20"/>
      <c r="F191" s="6">
        <v>2020</v>
      </c>
      <c r="G191" s="13">
        <f t="shared" si="16"/>
        <v>4051.92</v>
      </c>
      <c r="H191" s="13">
        <v>0</v>
      </c>
      <c r="I191" s="13">
        <v>0</v>
      </c>
      <c r="J191" s="13">
        <v>4051.92</v>
      </c>
      <c r="K191" s="13">
        <v>0</v>
      </c>
    </row>
    <row r="192" spans="1:11" s="5" customFormat="1" ht="17.25" customHeight="1" x14ac:dyDescent="0.25">
      <c r="A192" s="17"/>
      <c r="B192" s="20"/>
      <c r="C192" s="20"/>
      <c r="D192" s="20"/>
      <c r="E192" s="20"/>
      <c r="F192" s="6">
        <v>2021</v>
      </c>
      <c r="G192" s="13">
        <f t="shared" si="16"/>
        <v>4051.92</v>
      </c>
      <c r="H192" s="13">
        <v>0</v>
      </c>
      <c r="I192" s="13">
        <v>0</v>
      </c>
      <c r="J192" s="13">
        <v>4051.92</v>
      </c>
      <c r="K192" s="13">
        <v>0</v>
      </c>
    </row>
    <row r="193" spans="1:11" s="5" customFormat="1" ht="17.25" customHeight="1" x14ac:dyDescent="0.25">
      <c r="A193" s="17"/>
      <c r="B193" s="20"/>
      <c r="C193" s="20"/>
      <c r="D193" s="20"/>
      <c r="E193" s="20"/>
      <c r="F193" s="6">
        <v>2022</v>
      </c>
      <c r="G193" s="13">
        <f>H193+I193+J193+K193</f>
        <v>4061.82</v>
      </c>
      <c r="H193" s="13">
        <v>0</v>
      </c>
      <c r="I193" s="13">
        <v>0</v>
      </c>
      <c r="J193" s="13">
        <v>4061.82</v>
      </c>
      <c r="K193" s="13">
        <v>0</v>
      </c>
    </row>
    <row r="194" spans="1:11" s="5" customFormat="1" ht="17.25" customHeight="1" x14ac:dyDescent="0.25">
      <c r="A194" s="17"/>
      <c r="B194" s="20"/>
      <c r="C194" s="20"/>
      <c r="D194" s="20"/>
      <c r="E194" s="20"/>
      <c r="F194" s="6">
        <v>2023</v>
      </c>
      <c r="G194" s="13">
        <f>H194+I194+J194+K194</f>
        <v>4061.82</v>
      </c>
      <c r="H194" s="13">
        <v>0</v>
      </c>
      <c r="I194" s="13">
        <v>0</v>
      </c>
      <c r="J194" s="13">
        <v>4061.82</v>
      </c>
      <c r="K194" s="13">
        <v>0</v>
      </c>
    </row>
    <row r="195" spans="1:11" s="5" customFormat="1" ht="17.25" customHeight="1" x14ac:dyDescent="0.25">
      <c r="A195" s="18"/>
      <c r="B195" s="21"/>
      <c r="C195" s="21"/>
      <c r="D195" s="21"/>
      <c r="E195" s="21"/>
      <c r="F195" s="6">
        <v>2024</v>
      </c>
      <c r="G195" s="13">
        <f>H195+I195+J195+K195</f>
        <v>4061.82</v>
      </c>
      <c r="H195" s="13">
        <v>0</v>
      </c>
      <c r="I195" s="13">
        <v>0</v>
      </c>
      <c r="J195" s="13">
        <v>4061.82</v>
      </c>
      <c r="K195" s="13">
        <v>0</v>
      </c>
    </row>
    <row r="196" spans="1:11" s="5" customFormat="1" x14ac:dyDescent="0.25">
      <c r="A196" s="10"/>
      <c r="B196" s="22" t="s">
        <v>62</v>
      </c>
      <c r="C196" s="22"/>
      <c r="D196" s="22"/>
      <c r="E196" s="22"/>
      <c r="F196" s="22"/>
      <c r="G196" s="13">
        <f>G189+G190+G191+G192+G193+G194+G195</f>
        <v>28064</v>
      </c>
      <c r="H196" s="13">
        <f>H189+H190+H191+H192+H193+H194+H195</f>
        <v>0</v>
      </c>
      <c r="I196" s="13">
        <f>I189+I190+I191+I192+I193+I194+I195</f>
        <v>0</v>
      </c>
      <c r="J196" s="13">
        <f>J189+J190+J191+J192+J193+J194+J195</f>
        <v>28064</v>
      </c>
      <c r="K196" s="13">
        <f>K189+K190+K191+K192+K193+K194+K195</f>
        <v>0</v>
      </c>
    </row>
    <row r="197" spans="1:11" s="5" customFormat="1" x14ac:dyDescent="0.25">
      <c r="A197" s="16" t="s">
        <v>74</v>
      </c>
      <c r="B197" s="19" t="s">
        <v>71</v>
      </c>
      <c r="C197" s="19" t="s">
        <v>68</v>
      </c>
      <c r="D197" s="19">
        <v>2018</v>
      </c>
      <c r="E197" s="19">
        <v>2024</v>
      </c>
      <c r="F197" s="6">
        <v>2018</v>
      </c>
      <c r="G197" s="13">
        <f t="shared" si="16"/>
        <v>88.18</v>
      </c>
      <c r="H197" s="13">
        <v>0</v>
      </c>
      <c r="I197" s="13">
        <v>0</v>
      </c>
      <c r="J197" s="13">
        <v>88.18</v>
      </c>
      <c r="K197" s="13">
        <v>0</v>
      </c>
    </row>
    <row r="198" spans="1:11" s="5" customFormat="1" x14ac:dyDescent="0.25">
      <c r="A198" s="17"/>
      <c r="B198" s="20"/>
      <c r="C198" s="20"/>
      <c r="D198" s="20"/>
      <c r="E198" s="20"/>
      <c r="F198" s="6">
        <v>2019</v>
      </c>
      <c r="G198" s="13">
        <f t="shared" si="16"/>
        <v>58.08</v>
      </c>
      <c r="H198" s="13">
        <v>0</v>
      </c>
      <c r="I198" s="13">
        <v>0</v>
      </c>
      <c r="J198" s="13">
        <v>58.08</v>
      </c>
      <c r="K198" s="13">
        <v>0</v>
      </c>
    </row>
    <row r="199" spans="1:11" s="5" customFormat="1" x14ac:dyDescent="0.25">
      <c r="A199" s="17"/>
      <c r="B199" s="20"/>
      <c r="C199" s="20"/>
      <c r="D199" s="20"/>
      <c r="E199" s="20"/>
      <c r="F199" s="6">
        <v>2020</v>
      </c>
      <c r="G199" s="13">
        <f t="shared" si="16"/>
        <v>60.8</v>
      </c>
      <c r="H199" s="13">
        <v>0</v>
      </c>
      <c r="I199" s="13">
        <v>0</v>
      </c>
      <c r="J199" s="13">
        <v>60.8</v>
      </c>
      <c r="K199" s="13">
        <v>0</v>
      </c>
    </row>
    <row r="200" spans="1:11" s="5" customFormat="1" x14ac:dyDescent="0.25">
      <c r="A200" s="17"/>
      <c r="B200" s="20"/>
      <c r="C200" s="20"/>
      <c r="D200" s="20"/>
      <c r="E200" s="20"/>
      <c r="F200" s="6">
        <v>2021</v>
      </c>
      <c r="G200" s="13">
        <f t="shared" si="16"/>
        <v>0</v>
      </c>
      <c r="H200" s="13">
        <v>0</v>
      </c>
      <c r="I200" s="13">
        <v>0</v>
      </c>
      <c r="J200" s="13">
        <v>0</v>
      </c>
      <c r="K200" s="13">
        <v>0</v>
      </c>
    </row>
    <row r="201" spans="1:11" s="5" customFormat="1" x14ac:dyDescent="0.25">
      <c r="A201" s="17"/>
      <c r="B201" s="20"/>
      <c r="C201" s="20"/>
      <c r="D201" s="20"/>
      <c r="E201" s="20"/>
      <c r="F201" s="6">
        <v>2022</v>
      </c>
      <c r="G201" s="13">
        <f>H201+I201+J201+K201</f>
        <v>33.6</v>
      </c>
      <c r="H201" s="13">
        <v>0</v>
      </c>
      <c r="I201" s="13">
        <v>0</v>
      </c>
      <c r="J201" s="13">
        <v>33.6</v>
      </c>
      <c r="K201" s="13">
        <v>0</v>
      </c>
    </row>
    <row r="202" spans="1:11" s="5" customFormat="1" x14ac:dyDescent="0.25">
      <c r="A202" s="17"/>
      <c r="B202" s="20"/>
      <c r="C202" s="20"/>
      <c r="D202" s="20"/>
      <c r="E202" s="20"/>
      <c r="F202" s="6">
        <v>2023</v>
      </c>
      <c r="G202" s="13">
        <f>H202+I202+J202+K202</f>
        <v>33.6</v>
      </c>
      <c r="H202" s="13">
        <v>0</v>
      </c>
      <c r="I202" s="13">
        <v>0</v>
      </c>
      <c r="J202" s="13">
        <v>33.6</v>
      </c>
      <c r="K202" s="13">
        <v>0</v>
      </c>
    </row>
    <row r="203" spans="1:11" s="5" customFormat="1" x14ac:dyDescent="0.25">
      <c r="A203" s="18"/>
      <c r="B203" s="21"/>
      <c r="C203" s="21"/>
      <c r="D203" s="21"/>
      <c r="E203" s="21"/>
      <c r="F203" s="6">
        <v>2024</v>
      </c>
      <c r="G203" s="13">
        <f>H203+I203+J203+K203</f>
        <v>33.6</v>
      </c>
      <c r="H203" s="13">
        <v>0</v>
      </c>
      <c r="I203" s="13">
        <v>0</v>
      </c>
      <c r="J203" s="13">
        <v>33.6</v>
      </c>
      <c r="K203" s="13">
        <v>0</v>
      </c>
    </row>
    <row r="204" spans="1:11" s="5" customFormat="1" x14ac:dyDescent="0.25">
      <c r="A204" s="12"/>
      <c r="B204" s="22" t="s">
        <v>62</v>
      </c>
      <c r="C204" s="22"/>
      <c r="D204" s="22"/>
      <c r="E204" s="22"/>
      <c r="F204" s="22"/>
      <c r="G204" s="13">
        <f>G197+G198+G199+G200+G201+G202+G203</f>
        <v>307.86</v>
      </c>
      <c r="H204" s="13">
        <f>H197+H198+H199+H200+H201+H202+H203</f>
        <v>0</v>
      </c>
      <c r="I204" s="13">
        <f>I197+I198+I199+I200+I201+I202+I203</f>
        <v>0</v>
      </c>
      <c r="J204" s="13">
        <f>J197+J198+J199+J200+J201+J202+J203</f>
        <v>307.86</v>
      </c>
      <c r="K204" s="13">
        <f>K197+K198+K199+K200+K201+K202+K203</f>
        <v>0</v>
      </c>
    </row>
  </sheetData>
  <mergeCells count="157">
    <mergeCell ref="C56:C62"/>
    <mergeCell ref="D56:D62"/>
    <mergeCell ref="J1:K1"/>
    <mergeCell ref="B39:F39"/>
    <mergeCell ref="B47:F47"/>
    <mergeCell ref="A3:K3"/>
    <mergeCell ref="A4:K4"/>
    <mergeCell ref="A6:K6"/>
    <mergeCell ref="A7:K7"/>
    <mergeCell ref="A8:K8"/>
    <mergeCell ref="G13:G14"/>
    <mergeCell ref="H13:H14"/>
    <mergeCell ref="I13:I14"/>
    <mergeCell ref="J13:J14"/>
    <mergeCell ref="K13:K14"/>
    <mergeCell ref="G10:K10"/>
    <mergeCell ref="G11:K11"/>
    <mergeCell ref="H12:K12"/>
    <mergeCell ref="D13:D14"/>
    <mergeCell ref="E13:E14"/>
    <mergeCell ref="F10:F14"/>
    <mergeCell ref="E56:E62"/>
    <mergeCell ref="A10:A14"/>
    <mergeCell ref="B10:B14"/>
    <mergeCell ref="B204:F204"/>
    <mergeCell ref="B121:F121"/>
    <mergeCell ref="B123:F123"/>
    <mergeCell ref="B125:F125"/>
    <mergeCell ref="B133:F133"/>
    <mergeCell ref="B135:F135"/>
    <mergeCell ref="B137:F137"/>
    <mergeCell ref="B145:F145"/>
    <mergeCell ref="B153:F153"/>
    <mergeCell ref="B162:F162"/>
    <mergeCell ref="B172:F172"/>
    <mergeCell ref="B170:F170"/>
    <mergeCell ref="B180:F180"/>
    <mergeCell ref="B188:F188"/>
    <mergeCell ref="D173:D179"/>
    <mergeCell ref="E173:E179"/>
    <mergeCell ref="B173:B179"/>
    <mergeCell ref="C173:C179"/>
    <mergeCell ref="B155:F155"/>
    <mergeCell ref="A64:A70"/>
    <mergeCell ref="B55:F55"/>
    <mergeCell ref="B63:F63"/>
    <mergeCell ref="B71:F71"/>
    <mergeCell ref="B79:F79"/>
    <mergeCell ref="C138:C144"/>
    <mergeCell ref="D138:D144"/>
    <mergeCell ref="E138:E144"/>
    <mergeCell ref="A72:A78"/>
    <mergeCell ref="B72:B78"/>
    <mergeCell ref="C72:C78"/>
    <mergeCell ref="D72:D78"/>
    <mergeCell ref="E72:E78"/>
    <mergeCell ref="A126:A132"/>
    <mergeCell ref="B126:B132"/>
    <mergeCell ref="C126:C132"/>
    <mergeCell ref="D126:D132"/>
    <mergeCell ref="E126:E132"/>
    <mergeCell ref="B113:F113"/>
    <mergeCell ref="B111:F111"/>
    <mergeCell ref="A88:A94"/>
    <mergeCell ref="B88:B94"/>
    <mergeCell ref="C88:C94"/>
    <mergeCell ref="B56:B62"/>
    <mergeCell ref="D80:D86"/>
    <mergeCell ref="E80:E86"/>
    <mergeCell ref="A114:A120"/>
    <mergeCell ref="B114:C120"/>
    <mergeCell ref="D114:D120"/>
    <mergeCell ref="E114:E120"/>
    <mergeCell ref="A80:A86"/>
    <mergeCell ref="D88:D94"/>
    <mergeCell ref="E88:E94"/>
    <mergeCell ref="A96:A102"/>
    <mergeCell ref="B96:B102"/>
    <mergeCell ref="B80:B86"/>
    <mergeCell ref="C80:C86"/>
    <mergeCell ref="C96:C102"/>
    <mergeCell ref="D96:D102"/>
    <mergeCell ref="E96:E102"/>
    <mergeCell ref="A104:A110"/>
    <mergeCell ref="B104:B110"/>
    <mergeCell ref="C104:C110"/>
    <mergeCell ref="D104:D110"/>
    <mergeCell ref="E104:E110"/>
    <mergeCell ref="B103:F103"/>
    <mergeCell ref="C10:C14"/>
    <mergeCell ref="D10:E12"/>
    <mergeCell ref="B87:F87"/>
    <mergeCell ref="B95:F95"/>
    <mergeCell ref="A48:A54"/>
    <mergeCell ref="B48:B54"/>
    <mergeCell ref="C48:C54"/>
    <mergeCell ref="D48:D54"/>
    <mergeCell ref="E48:E54"/>
    <mergeCell ref="A56:A62"/>
    <mergeCell ref="B64:B70"/>
    <mergeCell ref="C64:C70"/>
    <mergeCell ref="D64:D70"/>
    <mergeCell ref="E64:E70"/>
    <mergeCell ref="A16:A22"/>
    <mergeCell ref="B16:C22"/>
    <mergeCell ref="D16:D22"/>
    <mergeCell ref="E16:E22"/>
    <mergeCell ref="A32:A38"/>
    <mergeCell ref="B32:C38"/>
    <mergeCell ref="D32:D38"/>
    <mergeCell ref="E32:E38"/>
    <mergeCell ref="A40:A46"/>
    <mergeCell ref="B40:B46"/>
    <mergeCell ref="C40:C46"/>
    <mergeCell ref="D40:D46"/>
    <mergeCell ref="E40:E46"/>
    <mergeCell ref="B24:B30"/>
    <mergeCell ref="A24:A30"/>
    <mergeCell ref="C24:C30"/>
    <mergeCell ref="D24:D30"/>
    <mergeCell ref="E24:E30"/>
    <mergeCell ref="B23:F23"/>
    <mergeCell ref="B31:F31"/>
    <mergeCell ref="A157:A161"/>
    <mergeCell ref="B156:B161"/>
    <mergeCell ref="C156:C161"/>
    <mergeCell ref="D156:D161"/>
    <mergeCell ref="E156:E161"/>
    <mergeCell ref="A146:A152"/>
    <mergeCell ref="B146:B152"/>
    <mergeCell ref="C146:C152"/>
    <mergeCell ref="D146:D152"/>
    <mergeCell ref="E146:E152"/>
    <mergeCell ref="A138:A144"/>
    <mergeCell ref="B138:B144"/>
    <mergeCell ref="A163:A169"/>
    <mergeCell ref="B163:B169"/>
    <mergeCell ref="C163:C169"/>
    <mergeCell ref="D163:D169"/>
    <mergeCell ref="E163:E169"/>
    <mergeCell ref="A173:A179"/>
    <mergeCell ref="A197:A203"/>
    <mergeCell ref="B197:B203"/>
    <mergeCell ref="C197:C203"/>
    <mergeCell ref="D197:D203"/>
    <mergeCell ref="E197:E203"/>
    <mergeCell ref="A181:A187"/>
    <mergeCell ref="B181:B187"/>
    <mergeCell ref="C181:C187"/>
    <mergeCell ref="D181:D187"/>
    <mergeCell ref="E181:E187"/>
    <mergeCell ref="A189:A195"/>
    <mergeCell ref="B189:B195"/>
    <mergeCell ref="C189:C195"/>
    <mergeCell ref="D189:D195"/>
    <mergeCell ref="E189:E195"/>
    <mergeCell ref="B196:F196"/>
  </mergeCells>
  <pageMargins left="0.70866141732283472" right="0.70866141732283472" top="0.74803149606299213" bottom="0.74803149606299213" header="0.31496062992125984" footer="0.31496062992125984"/>
  <pageSetup paperSize="9" scale="6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2021-12-30T08:52:00Z</dcterms:modified>
</cp:coreProperties>
</file>